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SOT A NIVEL 5" sheetId="3" r:id="rId1"/>
  </sheets>
  <definedNames>
    <definedName name="_xlnm._FilterDatabase" localSheetId="0" hidden="1">'SOT A NIVEL 5'!$A$11:$G$150</definedName>
    <definedName name="_xlnm.Print_Area" localSheetId="0">'SOT A NIVEL 5'!$A$1:$G$154</definedName>
    <definedName name="_xlnm.Print_Titles" localSheetId="0">'SOT A NIVEL 5'!$1:$11</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14" i="3" l="1"/>
  <c r="G115" i="3"/>
  <c r="G113" i="3"/>
  <c r="G112" i="3"/>
  <c r="G111" i="3"/>
  <c r="G110" i="3"/>
  <c r="G109" i="3"/>
  <c r="G108" i="3"/>
  <c r="G107" i="3"/>
  <c r="G106" i="3"/>
  <c r="G105" i="3"/>
  <c r="G104" i="3"/>
  <c r="G16" i="3" l="1"/>
  <c r="G17" i="3"/>
  <c r="G18" i="3"/>
  <c r="G19" i="3"/>
  <c r="G20" i="3"/>
  <c r="G21" i="3"/>
  <c r="G22" i="3"/>
  <c r="G23" i="3"/>
  <c r="G24" i="3"/>
  <c r="G25" i="3"/>
  <c r="G26" i="3"/>
  <c r="G27" i="3"/>
  <c r="G28" i="3"/>
  <c r="G29" i="3"/>
  <c r="G30" i="3"/>
  <c r="G31" i="3"/>
  <c r="G32" i="3"/>
  <c r="G33" i="3"/>
  <c r="G34" i="3"/>
  <c r="G35" i="3"/>
  <c r="G36" i="3"/>
  <c r="G37" i="3"/>
  <c r="G38" i="3"/>
  <c r="G39" i="3"/>
  <c r="G40" i="3"/>
  <c r="G41" i="3"/>
  <c r="G42" i="3"/>
  <c r="G43" i="3"/>
  <c r="G44" i="3"/>
  <c r="G45" i="3"/>
  <c r="G46" i="3"/>
  <c r="G47" i="3"/>
  <c r="G48" i="3"/>
  <c r="G49" i="3"/>
  <c r="G50" i="3"/>
  <c r="G51" i="3"/>
  <c r="G52" i="3"/>
  <c r="G53" i="3"/>
  <c r="G54" i="3"/>
  <c r="G55" i="3"/>
  <c r="G56" i="3"/>
  <c r="G57" i="3"/>
  <c r="G58" i="3"/>
  <c r="G59" i="3"/>
  <c r="G60" i="3"/>
  <c r="G61" i="3"/>
  <c r="G62" i="3"/>
  <c r="G63" i="3"/>
  <c r="G64" i="3"/>
  <c r="G65" i="3"/>
  <c r="G66" i="3"/>
  <c r="G67" i="3"/>
  <c r="G68" i="3"/>
  <c r="G69" i="3"/>
  <c r="G70" i="3"/>
  <c r="G71" i="3"/>
  <c r="G72" i="3"/>
  <c r="G73" i="3"/>
  <c r="G74" i="3"/>
  <c r="G75" i="3"/>
  <c r="G76" i="3"/>
  <c r="G77" i="3"/>
  <c r="G78" i="3"/>
  <c r="G79" i="3"/>
  <c r="G80" i="3"/>
  <c r="G81" i="3"/>
  <c r="G82" i="3"/>
  <c r="G83" i="3"/>
  <c r="G84" i="3"/>
  <c r="G85" i="3"/>
  <c r="G86" i="3"/>
  <c r="G87" i="3"/>
  <c r="G88" i="3"/>
  <c r="G89" i="3"/>
  <c r="G90" i="3"/>
  <c r="G91" i="3"/>
  <c r="G92" i="3"/>
  <c r="G93" i="3"/>
  <c r="G94" i="3"/>
  <c r="G95" i="3"/>
  <c r="G96" i="3"/>
  <c r="G97" i="3"/>
  <c r="G98" i="3"/>
  <c r="G99" i="3"/>
  <c r="G100" i="3"/>
  <c r="G101" i="3"/>
  <c r="G102" i="3"/>
  <c r="G103" i="3"/>
  <c r="G116" i="3"/>
  <c r="G117" i="3"/>
  <c r="G118" i="3"/>
  <c r="G119" i="3"/>
  <c r="G120" i="3"/>
  <c r="G121" i="3"/>
  <c r="G122" i="3"/>
  <c r="G123" i="3"/>
  <c r="G124" i="3"/>
  <c r="G125" i="3"/>
  <c r="G126" i="3"/>
  <c r="G127" i="3"/>
  <c r="G128" i="3"/>
  <c r="G129" i="3"/>
  <c r="G130" i="3"/>
  <c r="G131" i="3"/>
  <c r="G132" i="3"/>
  <c r="G133" i="3"/>
  <c r="G134" i="3"/>
  <c r="G135" i="3"/>
  <c r="G136" i="3"/>
  <c r="G137" i="3"/>
  <c r="G138" i="3"/>
  <c r="G139" i="3"/>
  <c r="G140" i="3"/>
  <c r="G141" i="3"/>
  <c r="G142" i="3"/>
  <c r="G143" i="3"/>
  <c r="G144" i="3"/>
  <c r="G145" i="3"/>
  <c r="G146" i="3"/>
  <c r="G147" i="3"/>
  <c r="G148" i="3"/>
  <c r="G149" i="3"/>
  <c r="G150" i="3"/>
  <c r="G15" i="3"/>
  <c r="G152" i="3" l="1"/>
  <c r="G153" i="3" s="1"/>
  <c r="G154" i="3" s="1"/>
</calcChain>
</file>

<file path=xl/sharedStrings.xml><?xml version="1.0" encoding="utf-8"?>
<sst xmlns="http://schemas.openxmlformats.org/spreadsheetml/2006/main" count="291" uniqueCount="171">
  <si>
    <t xml:space="preserve">                      SECRETARIA DE INFRAESTRUCTURA</t>
  </si>
  <si>
    <t xml:space="preserve">                      SUBSECRETARIA DE CONSTRUCCION</t>
  </si>
  <si>
    <t xml:space="preserve">                    DIRECCION DE PROYECTOS </t>
  </si>
  <si>
    <t>FOLIO No.</t>
  </si>
  <si>
    <t>UBICACION  :  ESCOBEDO 333 SUR, ENTRE 5 DE MAYO Y WASHINGTON</t>
  </si>
  <si>
    <t>MUNICIPIO :   MONTERREY NL</t>
  </si>
  <si>
    <t>LICITACION:</t>
  </si>
  <si>
    <t>UNIDAD</t>
  </si>
  <si>
    <t>CANTIDAD</t>
  </si>
  <si>
    <t>P.U.</t>
  </si>
  <si>
    <t>PRECIO CON LETRA</t>
  </si>
  <si>
    <t>IMPORTE</t>
  </si>
  <si>
    <t>M2</t>
  </si>
  <si>
    <t>PZA</t>
  </si>
  <si>
    <r>
      <rPr>
        <b/>
        <sz val="9"/>
        <color rgb="FF000000"/>
        <rFont val="Calibri"/>
        <family val="2"/>
        <scheme val="minor"/>
      </rPr>
      <t>SUMINISTRO Y COLOCACION DE MAMPARA ESTANDAR MCA.  SANILOCK MOD.  4205-4, DE 0.90X1.50 MTS. TIPO:  PUERTA,  ACABADO ACERO INOXIDABLE.</t>
    </r>
    <r>
      <rPr>
        <sz val="9"/>
        <color rgb="FF000000"/>
        <rFont val="Calibri"/>
        <family val="2"/>
        <scheme val="minor"/>
      </rPr>
      <t xml:space="preserve"> INCLUYE: MATERIALES, MANO DE OBRA,   ACARREO,   FLETE   A   OBRA,   FIJACION, SOPORTES, CORTES, DESPERDICIOS Y RETIRO DE SOBRANTES FUERA DE OBRA</t>
    </r>
  </si>
  <si>
    <t>ML</t>
  </si>
  <si>
    <t>HIDROSANITARIO</t>
  </si>
  <si>
    <r>
      <t xml:space="preserve">TUBERIA DE PVC SANITARIO CED-40 DWV DE 2". </t>
    </r>
    <r>
      <rPr>
        <sz val="9"/>
        <color rgb="FF000000"/>
        <rFont val="Calibri"/>
        <family val="2"/>
        <scheme val="minor"/>
      </rPr>
      <t>INCLUYE: ACARREO, PEGAMENTO, PRUEBAS Y HERRAMIENTA, MANO DE OBRA CALIFICADA Y TODO LO NECESARIO PARA SU CORRECTA EJECUCIÓN.</t>
    </r>
  </si>
  <si>
    <r>
      <t xml:space="preserve">TUBERIA DE PVC SANITARIO CED-40 DWV DE 3". </t>
    </r>
    <r>
      <rPr>
        <sz val="9"/>
        <color rgb="FF000000"/>
        <rFont val="Calibri"/>
        <family val="2"/>
        <scheme val="minor"/>
      </rPr>
      <t>INCLUYE: SOPORTERÍA, ACARREO, CORTES,  PEGAMENTO WEL-DON 705 O SIMILAR, LIMPIADOR, DESPERDICIOS, PRUEBAS, SUPERVISION Y HERRAMIENTAS.</t>
    </r>
  </si>
  <si>
    <r>
      <rPr>
        <b/>
        <sz val="9"/>
        <color rgb="FF000000"/>
        <rFont val="Calibri"/>
        <family val="2"/>
        <scheme val="minor"/>
      </rPr>
      <t>TUBERIA DE PVC SANITARIO CED-40 DWV DE 4".</t>
    </r>
    <r>
      <rPr>
        <sz val="9"/>
        <color rgb="FF000000"/>
        <rFont val="Calibri"/>
        <family val="2"/>
        <scheme val="minor"/>
      </rPr>
      <t xml:space="preserve"> INCLUYE: SOPORTERÍA, ACARREO, CORTES,  PEGAMENTO WEL-DON 705 O SIMILAR, LIMPIADOR, DESPERDICIOS, PRUEBAS, SUPERVISION Y HERRAMIENTAS.</t>
    </r>
  </si>
  <si>
    <r>
      <t xml:space="preserve">TUBERIA DE PVC SANITARIO CED-40 DWV DE 6". </t>
    </r>
    <r>
      <rPr>
        <sz val="9"/>
        <color rgb="FF000000"/>
        <rFont val="Calibri"/>
        <family val="2"/>
        <scheme val="minor"/>
      </rPr>
      <t>INCLUYE: SOPORTERÍA, ACARREO, CORTES,  PEGAMENTO WEL-DON 705 O SIMILAR, LIMPIADOR, DESPERDICIOS, PRUEBAS, SUPERVISION Y HERRAMIENTAS.</t>
    </r>
  </si>
  <si>
    <r>
      <t>CODO 45° ANG 75MM</t>
    </r>
    <r>
      <rPr>
        <sz val="9"/>
        <color theme="1"/>
        <rFont val="Calibri"/>
        <family val="2"/>
        <scheme val="minor"/>
      </rPr>
      <t xml:space="preserve"> INCLUYE: SOPORTERÍA, ACARREO, CORTES,  PEGAMENTO WEL-DON 705 O SIMILAR, LIMPIADOR, DESPERDICIOS, PRUEBAS, SUPERVISION Y HERRAMIENTAS.</t>
    </r>
  </si>
  <si>
    <t>PZA.</t>
  </si>
  <si>
    <r>
      <t xml:space="preserve">CODO 45° ANG 110MM </t>
    </r>
    <r>
      <rPr>
        <sz val="9"/>
        <color theme="1"/>
        <rFont val="Calibri"/>
        <family val="2"/>
        <scheme val="minor"/>
      </rPr>
      <t>INCLUYE: SOPORTERÍA, ACARREO, CORTES,  PEGAMENTO WEL-DON 705 O SIMILAR, LIMPIADOR, DESPERDICIOS, PRUEBAS, SUPERVISION Y HERRAMIENTAS.</t>
    </r>
  </si>
  <si>
    <r>
      <t xml:space="preserve">CODO 45° CEM 50MM </t>
    </r>
    <r>
      <rPr>
        <sz val="9"/>
        <color theme="1"/>
        <rFont val="Calibri"/>
        <family val="2"/>
        <scheme val="minor"/>
      </rPr>
      <t>INCLUYE: SOPORTERÍA, ACARREO, CORTES,  PEGAMENTO WEL-DON 705 O SIMILAR, LIMPIADOR, DESPERDICIOS, PRUEBAS, SUPERVISION Y HERRAMIENTAS.</t>
    </r>
  </si>
  <si>
    <r>
      <t xml:space="preserve">CODO 45° CEM 75MM </t>
    </r>
    <r>
      <rPr>
        <sz val="9"/>
        <color theme="1"/>
        <rFont val="Calibri"/>
        <family val="2"/>
        <scheme val="minor"/>
      </rPr>
      <t>INCLUYE: SOPORTERÍA, ACARREO, CORTES,  PEGAMENTO WEL-DON 705 O SIMILAR, LIMPIADOR, DESPERDICIOS, PRUEBAS, SUPERVISION Y HERRAMIENTAS.</t>
    </r>
  </si>
  <si>
    <r>
      <t xml:space="preserve">CODO 45° CEM 110MM </t>
    </r>
    <r>
      <rPr>
        <sz val="9"/>
        <color theme="1"/>
        <rFont val="Calibri"/>
        <family val="2"/>
        <scheme val="minor"/>
      </rPr>
      <t>INCLUYE: SOPORTERÍA, ACARREO, CORTES,  PEGAMENTO WEL-DON 705 O SIMILAR, LIMPIADOR, DESPERDICIOS, PRUEBAS, SUPERVISION Y HERRAMIENTAS.</t>
    </r>
  </si>
  <si>
    <r>
      <t xml:space="preserve">CODO 45° CEM 160MM </t>
    </r>
    <r>
      <rPr>
        <sz val="9"/>
        <color theme="1"/>
        <rFont val="Calibri"/>
        <family val="2"/>
        <scheme val="minor"/>
      </rPr>
      <t>INCLUYE: SOPORTERÍA, ACARREO, CORTES,  PEGAMENTO WEL-DON 705 O SIMILAR, LIMPIADOR, DESPERDICIOS, PRUEBAS, SUPERVISION Y HERRAMIENTAS.</t>
    </r>
  </si>
  <si>
    <r>
      <t xml:space="preserve">CODO 90° CEM 50MM </t>
    </r>
    <r>
      <rPr>
        <sz val="9"/>
        <color theme="1"/>
        <rFont val="Calibri"/>
        <family val="2"/>
        <scheme val="minor"/>
      </rPr>
      <t>INCLUYE: SOPORTERÍA, ACARREO, CORTES,  PEGAMENTO WEL-DON 705 O SIMILAR, LIMPIADOR, DESPERDICIOS, PRUEBAS, SUPERVISION Y HERRAMIENTAS.</t>
    </r>
  </si>
  <si>
    <r>
      <t xml:space="preserve">CODO 90° CEM 75MM </t>
    </r>
    <r>
      <rPr>
        <sz val="9"/>
        <color theme="1"/>
        <rFont val="Calibri"/>
        <family val="2"/>
        <scheme val="minor"/>
      </rPr>
      <t>INCLUYE: SOPORTERÍA, ACARREO, CORTES,  PEGAMENTO WEL-DON 705 O SIMILAR, LIMPIADOR, DESPERDICIOS, PRUEBAS, SUPERVISION Y HERRAMIENTAS.</t>
    </r>
  </si>
  <si>
    <r>
      <t xml:space="preserve">CODO 90° CEM 110MM </t>
    </r>
    <r>
      <rPr>
        <sz val="9"/>
        <color theme="1"/>
        <rFont val="Calibri"/>
        <family val="2"/>
        <scheme val="minor"/>
      </rPr>
      <t>INCLUYE: SOPORTERÍA, ACARREO, CORTES,  PEGAMENTO WEL-DON 705 O SIMILAR, LIMPIADOR, DESPERDICIOS, PRUEBAS, SUPERVISION Y HERRAMIENTAS.</t>
    </r>
  </si>
  <si>
    <r>
      <t xml:space="preserve">CODO 90° CEM 160MM </t>
    </r>
    <r>
      <rPr>
        <sz val="9"/>
        <color theme="1"/>
        <rFont val="Calibri"/>
        <family val="2"/>
        <scheme val="minor"/>
      </rPr>
      <t>INCLUYE: SOPORTERÍA, ACARREO, CORTES,  PEGAMENTO WEL-DON 705 O SIMILAR, LIMPIADOR, DESPERDICIOS, PRUEBAS, SUPERVISION Y HERRAMIENTAS.</t>
    </r>
  </si>
  <si>
    <r>
      <t xml:space="preserve">REDUCCIÓN EXCÉNTRICA CEM 75MMx50MM </t>
    </r>
    <r>
      <rPr>
        <sz val="9"/>
        <color theme="1"/>
        <rFont val="Calibri"/>
        <family val="2"/>
        <scheme val="minor"/>
      </rPr>
      <t>INCLUYE: SOPORTERÍA, ACARREO, CORTES,  PEGAMENTO WEL-DON 705 O SIMILAR, LIMPIADOR, DESPERDICIOS, PRUEBAS, SUPERVISION Y HERRAMIENTAS.</t>
    </r>
  </si>
  <si>
    <r>
      <t xml:space="preserve">REDUCCIÓN EXCÉNTRICA CEM 110MMx50MM </t>
    </r>
    <r>
      <rPr>
        <sz val="9"/>
        <color theme="1"/>
        <rFont val="Calibri"/>
        <family val="2"/>
        <scheme val="minor"/>
      </rPr>
      <t>INCLUYE: SOPORTERÍA, ACARREO, CORTES,  PEGAMENTO WEL-DON 705 O SIMILAR, LIMPIADOR, DESPERDICIOS, PRUEBAS, SUPERVISION Y HERRAMIENTAS.</t>
    </r>
  </si>
  <si>
    <r>
      <rPr>
        <b/>
        <sz val="9"/>
        <color theme="1"/>
        <rFont val="Calibri"/>
        <family val="2"/>
        <scheme val="minor"/>
      </rPr>
      <t>REDUCCIÓN EXCÉNTRICA CEM 110MMx75MM</t>
    </r>
    <r>
      <rPr>
        <sz val="9"/>
        <color theme="1"/>
        <rFont val="Calibri"/>
        <family val="2"/>
        <scheme val="minor"/>
      </rPr>
      <t xml:space="preserve"> INCLUYE: SOPORTERÍA, ACARREO, CORTES,  PEGAMENTO WEL-DON 705 O SIMILAR, LIMPIADOR, DESPERDICIOS, PRUEBAS, SUPERVISION Y HERRAMIENTAS.</t>
    </r>
  </si>
  <si>
    <r>
      <t xml:space="preserve">REDUCCIÓN EXCÉNTRICA CEM 160MMx110MM </t>
    </r>
    <r>
      <rPr>
        <sz val="9"/>
        <color theme="1"/>
        <rFont val="Calibri"/>
        <family val="2"/>
        <scheme val="minor"/>
      </rPr>
      <t>INCLUYE: SOPORTERÍA, ACARREO, CORTES,  PEGAMENTO WEL-DON 705 O SIMILAR, LIMPIADOR, DESPERDICIOS, PRUEBAS, SUPERVISION Y HERRAMIENTAS.</t>
    </r>
  </si>
  <si>
    <r>
      <t xml:space="preserve">TEE CEM 50MM </t>
    </r>
    <r>
      <rPr>
        <sz val="9"/>
        <color theme="1"/>
        <rFont val="Calibri"/>
        <family val="2"/>
        <scheme val="minor"/>
      </rPr>
      <t>INCLUYE: SOPORTERÍA, ACARREO, CORTES,  PEGAMENTO WEL-DON 705 O SIMILAR, LIMPIADOR, DESPERDICIOS, PRUEBAS, SUPERVISION Y HERRAMIENTAS.</t>
    </r>
  </si>
  <si>
    <r>
      <t xml:space="preserve">TEE CEM 75MM </t>
    </r>
    <r>
      <rPr>
        <sz val="9"/>
        <color theme="1"/>
        <rFont val="Calibri"/>
        <family val="2"/>
        <scheme val="minor"/>
      </rPr>
      <t>INCLUYE: SOPORTERÍA, ACARREO, CORTES,  PEGAMENTO WEL-DON 705 O SIMILAR, LIMPIADOR, DESPERDICIOS, PRUEBAS, SUPERVISION Y HERRAMIENTAS.</t>
    </r>
  </si>
  <si>
    <r>
      <t xml:space="preserve">TEE REDUCCIÓN  CEM 110MMx50MM </t>
    </r>
    <r>
      <rPr>
        <sz val="9"/>
        <color theme="1"/>
        <rFont val="Calibri"/>
        <family val="2"/>
        <scheme val="minor"/>
      </rPr>
      <t>INCLUYE: SOPORTERÍA, ACARREO, CORTES,  PEGAMENTO WEL-DON 705 O SIMILAR, LIMPIADOR, DESPERDICIOS, PRUEBAS, SUPERVISION Y HERRAMIENTAS.</t>
    </r>
  </si>
  <si>
    <r>
      <t xml:space="preserve">YEE CEM 50MM </t>
    </r>
    <r>
      <rPr>
        <sz val="9"/>
        <color theme="1"/>
        <rFont val="Calibri"/>
        <family val="2"/>
        <scheme val="minor"/>
      </rPr>
      <t>INCLUYE: SOPORTERÍA, ACARREO, CORTES,  PEGAMENTO WEL-DON 705 O SIMILAR, LIMPIADOR, DESPERDICIOS, PRUEBAS, SUPERVISION Y HERRAMIENTAS.</t>
    </r>
  </si>
  <si>
    <r>
      <t xml:space="preserve">YEE CEM 75MM </t>
    </r>
    <r>
      <rPr>
        <sz val="9"/>
        <color theme="1"/>
        <rFont val="Calibri"/>
        <family val="2"/>
        <scheme val="minor"/>
      </rPr>
      <t>INCLUYE: SOPORTERÍA, ACARREO, CORTES,  PEGAMENTO WEL-DON 705 O SIMILAR, LIMPIADOR, DESPERDICIOS, PRUEBAS, SUPERVISION Y HERRAMIENTAS.</t>
    </r>
  </si>
  <si>
    <r>
      <t xml:space="preserve">YEE CEM 110MM </t>
    </r>
    <r>
      <rPr>
        <sz val="9"/>
        <color theme="1"/>
        <rFont val="Calibri"/>
        <family val="2"/>
        <scheme val="minor"/>
      </rPr>
      <t>INCLUYE: SOPORTERÍA, ACARREO, CORTES,  PEGAMENTO WEL-DON 705 O SIMILAR, LIMPIADOR, DESPERDICIOS, PRUEBAS, SUPERVISION Y HERRAMIENTAS.</t>
    </r>
  </si>
  <si>
    <r>
      <t xml:space="preserve">YEE REDUCCIÓN CEM 160MMx110MM </t>
    </r>
    <r>
      <rPr>
        <sz val="9"/>
        <color theme="1"/>
        <rFont val="Calibri"/>
        <family val="2"/>
        <scheme val="minor"/>
      </rPr>
      <t>INCLUYE: SOPORTERÍA, ACARREO, CORTES,  PEGAMENTO WEL-DON 705 O SIMILAR, LIMPIADOR, DESPERDICIOS, PRUEBAS, SUPERVISION Y HERRAMIENTAS.</t>
    </r>
  </si>
  <si>
    <r>
      <t xml:space="preserve">CESPOL BOTE SALIDA BAJA CEM 50MM </t>
    </r>
    <r>
      <rPr>
        <sz val="9"/>
        <color theme="1"/>
        <rFont val="Calibri"/>
        <family val="2"/>
        <scheme val="minor"/>
      </rPr>
      <t>INCLUYE: SOPORTERÍA, ACARREO, CORTES,  PEGAMENTO WEL-DON 705 O SIMILAR, LIMPIADOR, DESPERDICIOS, PRUEBAS, SUPERVISION Y HERRAMIENTAS.</t>
    </r>
  </si>
  <si>
    <r>
      <t xml:space="preserve">CODO 90° SALIDA TRASERA CEM 110MMx50MM </t>
    </r>
    <r>
      <rPr>
        <sz val="9"/>
        <color theme="1"/>
        <rFont val="Calibri"/>
        <family val="2"/>
        <scheme val="minor"/>
      </rPr>
      <t>INCLUYE: SOPORTERÍA, ACARREO, CORTES,  PEGAMENTO WEL-DON 705 O SIMILAR, LIMPIADOR, DESPERDICIOS, PRUEBAS, SUPERVISION Y HERRAMIENTAS.</t>
    </r>
  </si>
  <si>
    <r>
      <t xml:space="preserve">COPLE CEM 50MM </t>
    </r>
    <r>
      <rPr>
        <sz val="9"/>
        <color theme="1"/>
        <rFont val="Calibri"/>
        <family val="2"/>
        <scheme val="minor"/>
      </rPr>
      <t>INCLUYE: SOPORTERÍA, ACARREO, CORTES,  PEGAMENTO WEL-DON 705 O SIMILAR, LIMPIADOR, DESPERDICIOS, PRUEBAS, SUPERVISION Y HERRAMIENTAS.</t>
    </r>
  </si>
  <si>
    <r>
      <t xml:space="preserve">COPLE CEM 75MM </t>
    </r>
    <r>
      <rPr>
        <sz val="9"/>
        <color theme="1"/>
        <rFont val="Calibri"/>
        <family val="2"/>
        <scheme val="minor"/>
      </rPr>
      <t>INCLUYE: SOPORTERÍA, ACARREO, CORTES,  PEGAMENTO WEL-DON 705 O SIMILAR, LIMPIADOR, DESPERDICIOS, PRUEBAS, SUPERVISION Y HERRAMIENTAS.</t>
    </r>
  </si>
  <si>
    <r>
      <t xml:space="preserve">COPLE CEM 110MM </t>
    </r>
    <r>
      <rPr>
        <sz val="9"/>
        <color theme="1"/>
        <rFont val="Calibri"/>
        <family val="2"/>
        <scheme val="minor"/>
      </rPr>
      <t>INCLUYE: SOPORTERÍA, ACARREO, CORTES,  PEGAMENTO WEL-DON 705 O SIMILAR, LIMPIADOR, DESPERDICIOS, PRUEBAS, SUPERVISION Y HERRAMIENTAS.</t>
    </r>
  </si>
  <si>
    <r>
      <t>COPLE CEM 160MM</t>
    </r>
    <r>
      <rPr>
        <sz val="9"/>
        <color theme="1"/>
        <rFont val="Calibri"/>
        <family val="2"/>
        <scheme val="minor"/>
      </rPr>
      <t xml:space="preserve"> INCLUYE: SOPORTERÍA, ACARREO, CORTES,  PEGAMENTO WEL-DON 705 O SIMILAR, LIMPIADOR, DESPERDICIOS, PRUEBAS, SUPERVISION Y HERRAMIENTAS.</t>
    </r>
  </si>
  <si>
    <r>
      <t>TAPA INSERCIÓN CEM 50MM</t>
    </r>
    <r>
      <rPr>
        <sz val="9"/>
        <color theme="1"/>
        <rFont val="Calibri"/>
        <family val="2"/>
        <scheme val="minor"/>
      </rPr>
      <t xml:space="preserve"> INCLUYE: SOPORTERÍA, ACARREO, CORTES,  PEGAMENTO WEL-DON 705 O SIMILAR, LIMPIADOR, DESPERDICIOS, PRUEBAS, SUPERVISION Y HERRAMIENTAS.</t>
    </r>
  </si>
  <si>
    <r>
      <t>TAPA INSERCIÓN CEM 160MM</t>
    </r>
    <r>
      <rPr>
        <sz val="9"/>
        <color theme="1"/>
        <rFont val="Calibri"/>
        <family val="2"/>
        <scheme val="minor"/>
      </rPr>
      <t xml:space="preserve"> INCLUYE: SOPORTERÍA, ACARREO, CORTES,  PEGAMENTO WEL-DON 705 O SIMILAR, LIMPIADOR, DESPERDICIOS, PRUEBAS, SUPERVISION Y HERRAMIENTAS.</t>
    </r>
  </si>
  <si>
    <r>
      <t xml:space="preserve">TAPÓN REGISTRO TAPA DE ALUMINIO CEM  110MM </t>
    </r>
    <r>
      <rPr>
        <sz val="9"/>
        <color theme="1"/>
        <rFont val="Calibri"/>
        <family val="2"/>
        <scheme val="minor"/>
      </rPr>
      <t>INCLUYE: SOPORTERÍA, ACARREO, CORTES,  PEGAMENTO WEL-DON 705 O SIMILAR, LIMPIADOR, DESPERDICIOS, PRUEBAS, SUPERVISION Y HERRAMIENTAS.</t>
    </r>
  </si>
  <si>
    <t>HIDRAULICO</t>
  </si>
  <si>
    <t>M.L.</t>
  </si>
  <si>
    <r>
      <t xml:space="preserve">TUBO CÉDULA 40 1 1/2" x 6MTS </t>
    </r>
    <r>
      <rPr>
        <sz val="9"/>
        <color theme="1"/>
        <rFont val="Calibri"/>
        <family val="2"/>
        <scheme val="minor"/>
      </rPr>
      <t>INCLUYE: SOPORTERÍA, ACARREO, CORTES,  PEGAMENTO WEL-DON 705 O SIMILAR, LIMPIADOR, DESPERDICIOS, PRUEBAS, SUPERVISION Y HERRAMIENTAS.</t>
    </r>
  </si>
  <si>
    <r>
      <t xml:space="preserve">TUBO CÉDULA 40 1 1/4" x 6MTS </t>
    </r>
    <r>
      <rPr>
        <sz val="9"/>
        <color theme="1"/>
        <rFont val="Calibri"/>
        <family val="2"/>
        <scheme val="minor"/>
      </rPr>
      <t>INCLUYE: SOPORTERÍA, ACARREO, CORTES,  PEGAMENTO WEL-DON 705 O SIMILAR, LIMPIADOR, DESPERDICIOS, PRUEBAS, SUPERVISION Y HERRAMIENTAS.</t>
    </r>
  </si>
  <si>
    <r>
      <t xml:space="preserve">TUBO CÉDULA 40 1/2" x 6MTS </t>
    </r>
    <r>
      <rPr>
        <sz val="9"/>
        <color theme="1"/>
        <rFont val="Calibri"/>
        <family val="2"/>
        <scheme val="minor"/>
      </rPr>
      <t>INCLUYE: SOPORTERÍA, ACARREO, CORTES,  PEGAMENTO WEL-DON 705 O SIMILAR, LIMPIADOR, DESPERDICIOS, PRUEBAS, SUPERVISION Y HERRAMIENTAS.</t>
    </r>
  </si>
  <si>
    <r>
      <t xml:space="preserve">TUBO CÉDULA 40 2 1/2" x 6MTS </t>
    </r>
    <r>
      <rPr>
        <sz val="9"/>
        <color theme="1"/>
        <rFont val="Calibri"/>
        <family val="2"/>
        <scheme val="minor"/>
      </rPr>
      <t>INCLUYE: SOPORTERÍA, ACARREO, CORTES,  PEGAMENTO WEL-DON 705 O SIMILAR, LIMPIADOR, DESPERDICIOS, PRUEBAS, SUPERVISION Y HERRAMIENTAS.</t>
    </r>
  </si>
  <si>
    <r>
      <t xml:space="preserve">TUBO CÉDULA 40 2" x 6MTS </t>
    </r>
    <r>
      <rPr>
        <sz val="9"/>
        <color theme="1"/>
        <rFont val="Calibri"/>
        <family val="2"/>
        <scheme val="minor"/>
      </rPr>
      <t>INCLUYE: SOPORTERÍA, ACARREO, CORTES,  PEGAMENTO WEL-DON 705 O SIMILAR, LIMPIADOR, DESPERDICIOS, PRUEBAS, SUPERVISION Y HERRAMIENTAS.</t>
    </r>
  </si>
  <si>
    <r>
      <t xml:space="preserve">TUBO CÉDULA 40 3/4" x 6MTS </t>
    </r>
    <r>
      <rPr>
        <sz val="9"/>
        <color theme="1"/>
        <rFont val="Calibri"/>
        <family val="2"/>
        <scheme val="minor"/>
      </rPr>
      <t>INCLUYE: SOPORTERÍA, ACARREO, CORTES,  PEGAMENTO WEL-DON 705 O SIMILAR, LIMPIADOR, DESPERDICIOS, PRUEBAS, SUPERVISION Y HERRAMIENTAS.</t>
    </r>
  </si>
  <si>
    <r>
      <t xml:space="preserve">TUBO CÉDULA 40 4" x 6MTS </t>
    </r>
    <r>
      <rPr>
        <sz val="9"/>
        <color theme="1"/>
        <rFont val="Calibri"/>
        <family val="2"/>
        <scheme val="minor"/>
      </rPr>
      <t>INCLUYE: SOPORTERÍA, ACARREO, CORTES,  PEGAMENTO WEL-DON 705 O SIMILAR, LIMPIADOR, DESPERDICIOS, PRUEBAS, SUPERVISION Y HERRAMIENTAS.</t>
    </r>
  </si>
  <si>
    <r>
      <t xml:space="preserve">ADAPT MACHO 1 1/2" </t>
    </r>
    <r>
      <rPr>
        <sz val="9"/>
        <color theme="1"/>
        <rFont val="Calibri"/>
        <family val="2"/>
        <scheme val="minor"/>
      </rPr>
      <t>INCLUYE: SOPORTERÍA, ACARREO, CORTES,  PEGAMENTO WEL-DON 705 O SIMILAR, LIMPIADOR, DESPERDICIOS, PRUEBAS, SUPERVISION Y HERRAMIENTAS.</t>
    </r>
  </si>
  <si>
    <r>
      <t xml:space="preserve">ADAPT MACHO 1 1/4" </t>
    </r>
    <r>
      <rPr>
        <sz val="9"/>
        <color theme="1"/>
        <rFont val="Calibri"/>
        <family val="2"/>
        <scheme val="minor"/>
      </rPr>
      <t>INCLUYE: SOPORTERÍA, ACARREO, CORTES,  PEGAMENTO WEL-DON 705 O SIMILAR, LIMPIADOR, DESPERDICIOS, PRUEBAS, SUPERVISION Y HERRAMIENTAS.</t>
    </r>
  </si>
  <si>
    <r>
      <t xml:space="preserve">ADAPT MACHO 1/2" </t>
    </r>
    <r>
      <rPr>
        <sz val="9"/>
        <color theme="1"/>
        <rFont val="Calibri"/>
        <family val="2"/>
        <scheme val="minor"/>
      </rPr>
      <t>INCLUYE: SOPORTERÍA, ACARREO, CORTES,  PEGAMENTO WEL-DON 705 O SIMILAR, LIMPIADOR, DESPERDICIOS, PRUEBAS, SUPERVISION Y HERRAMIENTAS.</t>
    </r>
  </si>
  <si>
    <r>
      <t xml:space="preserve">ADAPT MT HEMBRA 1" </t>
    </r>
    <r>
      <rPr>
        <sz val="9"/>
        <color theme="1"/>
        <rFont val="Calibri"/>
        <family val="2"/>
        <scheme val="minor"/>
      </rPr>
      <t>INCLUYE: SOPORTERÍA, ACARREO, CORTES,  PEGAMENTO WEL-DON 705 O SIMILAR, LIMPIADOR, DESPERDICIOS, PRUEBAS, SUPERVISION Y HERRAMIENTAS.</t>
    </r>
  </si>
  <si>
    <r>
      <t xml:space="preserve">ADAPT MT HEMBRA 1/2" </t>
    </r>
    <r>
      <rPr>
        <sz val="9"/>
        <color theme="1"/>
        <rFont val="Calibri"/>
        <family val="2"/>
        <scheme val="minor"/>
      </rPr>
      <t>INCLUYE: SOPORTERÍA, ACARREO, CORTES,  PEGAMENTO WEL-DON 705 O SIMILAR, LIMPIADOR, DESPERDICIOS, PRUEBAS, SUPERVISION Y HERRAMIENTAS.</t>
    </r>
  </si>
  <si>
    <r>
      <t xml:space="preserve">ADAPT MT MACHO 1" </t>
    </r>
    <r>
      <rPr>
        <sz val="9"/>
        <color theme="1"/>
        <rFont val="Calibri"/>
        <family val="2"/>
        <scheme val="minor"/>
      </rPr>
      <t>INCLUYE: SOPORTERÍA, ACARREO, CORTES,  PEGAMENTO WEL-DON 705 O SIMILAR, LIMPIADOR, DESPERDICIOS, PRUEBAS, SUPERVISION Y HERRAMIENTAS.</t>
    </r>
  </si>
  <si>
    <r>
      <t xml:space="preserve">CODO 45° CPVC 1/2" </t>
    </r>
    <r>
      <rPr>
        <sz val="9"/>
        <color theme="1"/>
        <rFont val="Calibri"/>
        <family val="2"/>
        <scheme val="minor"/>
      </rPr>
      <t>INCLUYE: SOPORTERÍA, ACARREO, CORTES,  PEGAMENTO WEL-DON 705 O SIMILAR, LIMPIADOR, DESPERDICIOS, PRUEBAS, SUPERVISION Y HERRAMIENTAS.</t>
    </r>
  </si>
  <si>
    <r>
      <t xml:space="preserve">CODO 90° CPVC 1 1/2" </t>
    </r>
    <r>
      <rPr>
        <sz val="9"/>
        <color theme="1"/>
        <rFont val="Calibri"/>
        <family val="2"/>
        <scheme val="minor"/>
      </rPr>
      <t>INCLUYE: SOPORTERÍA, ACARREO, CORTES,  PEGAMENTO WEL-DON 705 O SIMILAR, LIMPIADOR, DESPERDICIOS, PRUEBAS, SUPERVISION Y HERRAMIENTAS.</t>
    </r>
  </si>
  <si>
    <r>
      <t xml:space="preserve">CODO 90° CPVC 1 1/4" </t>
    </r>
    <r>
      <rPr>
        <sz val="9"/>
        <color theme="1"/>
        <rFont val="Calibri"/>
        <family val="2"/>
        <scheme val="minor"/>
      </rPr>
      <t>INCLUYE: SOPORTERÍA, ACARREO, CORTES,  PEGAMENTO WEL-DON 705 O SIMILAR, LIMPIADOR, DESPERDICIOS, PRUEBAS, SUPERVISION Y HERRAMIENTAS.</t>
    </r>
  </si>
  <si>
    <r>
      <t xml:space="preserve">CODO 90° CPVC 1/2" </t>
    </r>
    <r>
      <rPr>
        <sz val="9"/>
        <color theme="1"/>
        <rFont val="Calibri"/>
        <family val="2"/>
        <scheme val="minor"/>
      </rPr>
      <t>INCLUYE: SOPORTERÍA, ACARREO, CORTES,  PEGAMENTO WEL-DON 705 O SIMILAR, LIMPIADOR, DESPERDICIOS, PRUEBAS, SUPERVISION Y HERRAMIENTAS.</t>
    </r>
  </si>
  <si>
    <r>
      <t xml:space="preserve">TAPA HEMBRA CPVC 1/2" </t>
    </r>
    <r>
      <rPr>
        <sz val="9"/>
        <color theme="1"/>
        <rFont val="Calibri"/>
        <family val="2"/>
        <scheme val="minor"/>
      </rPr>
      <t>INCLUYE: SOPORTERÍA, ACARREO, CORTES,  PEGAMENTO WEL-DON 705 O SIMILAR, LIMPIADOR, DESPERDICIOS, PRUEBAS, SUPERVISION Y HERRAMIENTAS.</t>
    </r>
  </si>
  <si>
    <r>
      <t xml:space="preserve">COPLE CPVC  1 1/2" </t>
    </r>
    <r>
      <rPr>
        <sz val="9"/>
        <color theme="1"/>
        <rFont val="Calibri"/>
        <family val="2"/>
        <scheme val="minor"/>
      </rPr>
      <t>INCLUYE: SOPORTERÍA, ACARREO, CORTES,  PEGAMENTO WEL-DON 705 O SIMILAR, LIMPIADOR, DESPERDICIOS, PRUEBAS, SUPERVISION Y HERRAMIENTAS.</t>
    </r>
  </si>
  <si>
    <r>
      <t xml:space="preserve">COPLE CPVC  1" 1/4 </t>
    </r>
    <r>
      <rPr>
        <sz val="9"/>
        <color theme="1"/>
        <rFont val="Calibri"/>
        <family val="2"/>
        <scheme val="minor"/>
      </rPr>
      <t>INCLUYE: SOPORTERÍA, ACARREO, CORTES,  PEGAMENTO WEL-DON 705 O SIMILAR, LIMPIADOR, DESPERDICIOS, PRUEBAS, SUPERVISION Y HERRAMIENTAS.</t>
    </r>
  </si>
  <si>
    <r>
      <t xml:space="preserve">TEE CPVC 1 1/2" </t>
    </r>
    <r>
      <rPr>
        <sz val="9"/>
        <color theme="1"/>
        <rFont val="Calibri"/>
        <family val="2"/>
        <scheme val="minor"/>
      </rPr>
      <t>INCLUYE: SOPORTERÍA, ACARREO, CORTES,  PEGAMENTO WEL-DON 705 O SIMILAR, LIMPIADOR, DESPERDICIOS, PRUEBAS, SUPERVISION Y HERRAMIENTAS.</t>
    </r>
  </si>
  <si>
    <r>
      <t xml:space="preserve">TEE CPVC 1 1/4" </t>
    </r>
    <r>
      <rPr>
        <sz val="9"/>
        <color theme="1"/>
        <rFont val="Calibri"/>
        <family val="2"/>
        <scheme val="minor"/>
      </rPr>
      <t>INCLUYE: SOPORTERÍA, ACARREO, CORTES,  PEGAMENTO WEL-DON 705 O SIMILAR, LIMPIADOR, DESPERDICIOS, PRUEBAS, SUPERVISION Y HERRAMIENTAS.</t>
    </r>
  </si>
  <si>
    <r>
      <t xml:space="preserve">TEE RED CPVC 3/4"x1/2"x1/2" </t>
    </r>
    <r>
      <rPr>
        <sz val="9"/>
        <color theme="1"/>
        <rFont val="Calibri"/>
        <family val="2"/>
        <scheme val="minor"/>
      </rPr>
      <t>INCLUYE: SOPORTERÍA, ACARREO, CORTES,  PEGAMENTO WEL-DON 705 O SIMILAR, LIMPIADOR, DESPERDICIOS, PRUEBAS, SUPERVISION Y HERRAMIENTAS.</t>
    </r>
  </si>
  <si>
    <r>
      <t xml:space="preserve">TEE RED CPVC 3/4"x1/2"x3/4" </t>
    </r>
    <r>
      <rPr>
        <sz val="9"/>
        <color theme="1"/>
        <rFont val="Calibri"/>
        <family val="2"/>
        <scheme val="minor"/>
      </rPr>
      <t>INCLUYE: SOPORTERÍA, ACARREO, CORTES,  PEGAMENTO WEL-DON 705 O SIMILAR, LIMPIADOR, DESPERDICIOS, PRUEBAS, SUPERVISION Y HERRAMIENTAS.</t>
    </r>
  </si>
  <si>
    <r>
      <t xml:space="preserve">ADAPT RM HEMBRA 1 1/2" </t>
    </r>
    <r>
      <rPr>
        <sz val="9"/>
        <color theme="1"/>
        <rFont val="Calibri"/>
        <family val="2"/>
        <scheme val="minor"/>
      </rPr>
      <t>INCLUYE: SOPORTERÍA, ACARREO, CORTES,  PEGAMENTO WEL-DON 705 O SIMILAR, LIMPIADOR, DESPERDICIOS, PRUEBAS, SUPERVISION Y HERRAMIENTAS.</t>
    </r>
  </si>
  <si>
    <r>
      <t xml:space="preserve">ADAPT RM HEMBRA 1 1/4" </t>
    </r>
    <r>
      <rPr>
        <sz val="9"/>
        <color theme="1"/>
        <rFont val="Calibri"/>
        <family val="2"/>
        <scheme val="minor"/>
      </rPr>
      <t>INCLUYE: SOPORTERÍA, ACARREO, CORTES,  PEGAMENTO WEL-DON 705 O SIMILAR, LIMPIADOR, DESPERDICIOS, PRUEBAS, SUPERVISION Y HERRAMIENTAS.</t>
    </r>
  </si>
  <si>
    <r>
      <t xml:space="preserve">ADAPT RM HEMBRA  1/2" </t>
    </r>
    <r>
      <rPr>
        <sz val="9"/>
        <color theme="1"/>
        <rFont val="Calibri"/>
        <family val="2"/>
        <scheme val="minor"/>
      </rPr>
      <t>INCLUYE: SOPORTERÍA, ACARREO, CORTES,  PEGAMENTO WEL-DON 705 O SIMILAR, LIMPIADOR, DESPERDICIOS, PRUEBAS, SUPERVISION Y HERRAMIENTAS.</t>
    </r>
  </si>
  <si>
    <r>
      <t xml:space="preserve">CODO 90° Cédula 40 1/2" </t>
    </r>
    <r>
      <rPr>
        <sz val="9"/>
        <color theme="1"/>
        <rFont val="Calibri"/>
        <family val="2"/>
        <scheme val="minor"/>
      </rPr>
      <t>INCLUYE: SOPORTERÍA, ACARREO, CORTES,  PEGAMENTO WEL-DON 705 O SIMILAR, LIMPIADOR, DESPERDICIOS, PRUEBAS, SUPERVISION Y HERRAMIENTAS.</t>
    </r>
  </si>
  <si>
    <r>
      <t xml:space="preserve">CODO 90° Cédula 40 2" </t>
    </r>
    <r>
      <rPr>
        <sz val="9"/>
        <color theme="1"/>
        <rFont val="Calibri"/>
        <family val="2"/>
        <scheme val="minor"/>
      </rPr>
      <t>INCLUYE: SOPORTERÍA, ACARREO, CORTES,  PEGAMENTO WEL-DON 705 O SIMILAR, LIMPIADOR, DESPERDICIOS, PRUEBAS, SUPERVISION Y HERRAMIENTAS.</t>
    </r>
  </si>
  <si>
    <r>
      <t xml:space="preserve">COPLE Cédula 40 3/4" </t>
    </r>
    <r>
      <rPr>
        <sz val="9"/>
        <color theme="1"/>
        <rFont val="Calibri"/>
        <family val="2"/>
        <scheme val="minor"/>
      </rPr>
      <t>INCLUYE: SOPORTERÍA, ACARREO, CORTES,  PEGAMENTO WEL-DON 705 O SIMILAR, LIMPIADOR, DESPERDICIOS, PRUEBAS, SUPERVISION Y HERRAMIENTAS.</t>
    </r>
  </si>
  <si>
    <r>
      <t xml:space="preserve">TAPA HEMBRA CON ROSCA 1/2 </t>
    </r>
    <r>
      <rPr>
        <sz val="9"/>
        <color theme="1"/>
        <rFont val="Calibri"/>
        <family val="2"/>
        <scheme val="minor"/>
      </rPr>
      <t>INCLUYE: SOPORTERÍA, ACARREO, CORTES,  PEGAMENTO WEL-DON 705 O SIMILAR, LIMPIADOR, DESPERDICIOS, PRUEBAS, SUPERVISION Y HERRAMIENTAS.</t>
    </r>
  </si>
  <si>
    <r>
      <t xml:space="preserve">REDUCCIÓN BUSHING 1 1/2"x1/2" </t>
    </r>
    <r>
      <rPr>
        <sz val="9"/>
        <color theme="1"/>
        <rFont val="Calibri"/>
        <family val="2"/>
        <scheme val="minor"/>
      </rPr>
      <t>INCLUYE: SOPORTERÍA, ACARREO, CORTES,  PEGAMENTO WEL-DON 705 O SIMILAR, LIMPIADOR, DESPERDICIOS, PRUEBAS, SUPERVISION Y HERRAMIENTAS.</t>
    </r>
  </si>
  <si>
    <r>
      <t xml:space="preserve">REDUCCIÓN BUSHING 1 1/2"x3/4" </t>
    </r>
    <r>
      <rPr>
        <sz val="9"/>
        <color theme="1"/>
        <rFont val="Calibri"/>
        <family val="2"/>
        <scheme val="minor"/>
      </rPr>
      <t>INCLUYE: SOPORTERÍA, ACARREO, CORTES,  PEGAMENTO WEL-DON 705 O SIMILAR, LIMPIADOR, DESPERDICIOS, PRUEBAS, SUPERVISION Y HERRAMIENTAS.</t>
    </r>
  </si>
  <si>
    <r>
      <t xml:space="preserve">REDUCCIÓN BUSHING 2 1/2"x1 1/2" </t>
    </r>
    <r>
      <rPr>
        <sz val="9"/>
        <color theme="1"/>
        <rFont val="Calibri"/>
        <family val="2"/>
        <scheme val="minor"/>
      </rPr>
      <t>INCLUYE: SOPORTERÍA, ACARREO, CORTES,  PEGAMENTO WEL-DON 705 O SIMILAR, LIMPIADOR, DESPERDICIOS, PRUEBAS, SUPERVISION Y HERRAMIENTAS.</t>
    </r>
  </si>
  <si>
    <r>
      <t xml:space="preserve">REDUCCIÓN BUSHING 2 1/2"x2" </t>
    </r>
    <r>
      <rPr>
        <sz val="9"/>
        <color theme="1"/>
        <rFont val="Calibri"/>
        <family val="2"/>
        <scheme val="minor"/>
      </rPr>
      <t>INCLUYE: SOPORTERÍA, ACARREO, CORTES,  PEGAMENTO WEL-DON 705 O SIMILAR, LIMPIADOR, DESPERDICIOS, PRUEBAS, SUPERVISION Y HERRAMIENTAS.</t>
    </r>
  </si>
  <si>
    <r>
      <t xml:space="preserve">REDUCCIÓN BUSHING 2"x1 1/2" </t>
    </r>
    <r>
      <rPr>
        <sz val="9"/>
        <color theme="1"/>
        <rFont val="Calibri"/>
        <family val="2"/>
        <scheme val="minor"/>
      </rPr>
      <t>INCLUYE: SOPORTERÍA, ACARREO, CORTES,  PEGAMENTO WEL-DON 705 O SIMILAR, LIMPIADOR, DESPERDICIOS, PRUEBAS, SUPERVISION Y HERRAMIENTAS.</t>
    </r>
  </si>
  <si>
    <r>
      <t xml:space="preserve">REDUCCIÓN BUSHING 2"x1 1/4" </t>
    </r>
    <r>
      <rPr>
        <sz val="9"/>
        <color theme="1"/>
        <rFont val="Calibri"/>
        <family val="2"/>
        <scheme val="minor"/>
      </rPr>
      <t>INCLUYE: SOPORTERÍA, ACARREO, CORTES,  PEGAMENTO WEL-DON 705 O SIMILAR, LIMPIADOR, DESPERDICIOS, PRUEBAS, SUPERVISION Y HERRAMIENTAS.</t>
    </r>
  </si>
  <si>
    <r>
      <t xml:space="preserve">REDUCCIÓN BUSHING 3/4"x1/2" </t>
    </r>
    <r>
      <rPr>
        <sz val="9"/>
        <color theme="1"/>
        <rFont val="Calibri"/>
        <family val="2"/>
        <scheme val="minor"/>
      </rPr>
      <t>INCLUYE: SOPORTERÍA, ACARREO, CORTES,  PEGAMENTO WEL-DON 705 O SIMILAR, LIMPIADOR, DESPERDICIOS, PRUEBAS, SUPERVISION Y HERRAMIENTAS.</t>
    </r>
  </si>
  <si>
    <r>
      <t xml:space="preserve">REDUCCIÓN BUSHING 4"x2 1/2" </t>
    </r>
    <r>
      <rPr>
        <sz val="9"/>
        <color theme="1"/>
        <rFont val="Calibri"/>
        <family val="2"/>
        <scheme val="minor"/>
      </rPr>
      <t>INCLUYE: SOPORTERÍA, ACARREO, CORTES,  PEGAMENTO WEL-DON 705 O SIMILAR, LIMPIADOR, DESPERDICIOS, PRUEBAS, SUPERVISION Y HERRAMIENTAS.</t>
    </r>
  </si>
  <si>
    <r>
      <t xml:space="preserve">TEE Cédula 40 1 1/2" </t>
    </r>
    <r>
      <rPr>
        <sz val="9"/>
        <color theme="1"/>
        <rFont val="Calibri"/>
        <family val="2"/>
        <scheme val="minor"/>
      </rPr>
      <t>INCLUYE: SOPORTERÍA, ACARREO, CORTES,  PEGAMENTO WEL-DON 705 O SIMILAR, LIMPIADOR, DESPERDICIOS, PRUEBAS, SUPERVISION Y HERRAMIENTAS.</t>
    </r>
  </si>
  <si>
    <r>
      <t xml:space="preserve">TEE Cédula 40 1/2" </t>
    </r>
    <r>
      <rPr>
        <sz val="9"/>
        <color theme="1"/>
        <rFont val="Calibri"/>
        <family val="2"/>
        <scheme val="minor"/>
      </rPr>
      <t>INCLUYE: SOPORTERÍA, ACARREO, CORTES,  PEGAMENTO WEL-DON 705 O SIMILAR, LIMPIADOR, DESPERDICIOS, PRUEBAS, SUPERVISION Y HERRAMIENTAS.</t>
    </r>
  </si>
  <si>
    <r>
      <t xml:space="preserve">TEE Cédula 40 2 1/2" </t>
    </r>
    <r>
      <rPr>
        <sz val="9"/>
        <color theme="1"/>
        <rFont val="Calibri"/>
        <family val="2"/>
        <scheme val="minor"/>
      </rPr>
      <t>INCLUYE: SOPORTERÍA, ACARREO, CORTES,  PEGAMENTO WEL-DON 705 O SIMILAR, LIMPIADOR, DESPERDICIOS, PRUEBAS, SUPERVISION Y HERRAMIENTAS.</t>
    </r>
  </si>
  <si>
    <r>
      <t xml:space="preserve">TEE Cédula 40 2" </t>
    </r>
    <r>
      <rPr>
        <sz val="9"/>
        <color theme="1"/>
        <rFont val="Calibri"/>
        <family val="2"/>
        <scheme val="minor"/>
      </rPr>
      <t>INCLUYE: SOPORTERÍA, ACARREO, CORTES,  PEGAMENTO WEL-DON 705 O SIMILAR, LIMPIADOR, DESPERDICIOS, PRUEBAS, SUPERVISION Y HERRAMIENTAS.</t>
    </r>
  </si>
  <si>
    <r>
      <t xml:space="preserve">TEE Cédula 40 4" </t>
    </r>
    <r>
      <rPr>
        <sz val="9"/>
        <color theme="1"/>
        <rFont val="Calibri"/>
        <family val="2"/>
        <scheme val="minor"/>
      </rPr>
      <t>INCLUYE: SOPORTERÍA, ACARREO, CORTES,  PEGAMENTO WEL-DON 705 O SIMILAR, LIMPIADOR, DESPERDICIOS, PRUEBAS, SUPERVISION Y HERRAMIENTAS.</t>
    </r>
  </si>
  <si>
    <t>PAQUETE BOOSTER TRIPLEX VEL.VARIABLE MARACA SHN. MOD: B30150-1T200VV43 POTENCIA
INSTALADA. 45HP, CON TABLERO DE CONTROL MCA: SHN MODELO ATHV3X3-15-460 VOLT.OP 460V
INCLUYE SENSOR DE PRESION, BOMBAS CENT. HORIZONTALES, ESTRUCTUR Y CABEZAL DE DESCARGA
INCLUYE:
**TRES (3) BOMBAS, BOMBAS CENTRIFUGAS HORIZONTALES MARCA TIL-SHN MOD: TC1.25H-15-2,
CONST. EN FIERRO SUCC. 1-1/2"R Y DESC. 1-1/4"R,MOTOR DE 15HP,3F,460V,3450 RPM, CONDICIONES
DE OPERACIÓN POR BOMBA: Q= 7LPS H= 75MCA **UN (1) TABLERO DE VELOCIDAD VARIABLE MARCA
SHN, PARA OPERAR TRES BOMBAS DE 15HP,3F,22460V, CON TRES VARIADORES DE 15HP,3F,460V MCA:
TECO O SIMILAR. INC: SENSOR DE PRESION PARA 4-20ma. PROTECCION CONTRA SOBRECARGA Y CORTO
CIRCUITO POR MEDIO DE GUARDAMOTORES PARA CADA BOMBA, APARTARAYOS, SELECTOR FUERAMANUAL-AUTOMATICO, LUCES INDICADORAS, CON PUERTOS DE COMUNICACIÓN A BUS MODBUS RTU,
RS485. TABLILLA DE CONEXIONES, SISTEMA DE VENTILACION Y FILTROS PROTECCION POR BAJO NIVEL,
ALARMA POR FALLA DEL TRANSDUCTOR, CONTROL DE INVERSORES A TRAVES DE
ENLACE DE COMUNICACIÓN, MONTADO EN GABINETE CERRADO IP44.
** UN (1) TANQUE HIDRONEUMATICO, CAPACIDAD 200 LITROS, PARA UNA PRESION MAXIMA DE 145
PSI.
** UNA (1) BASE DE ACERO ESTRUCTURAL CON CONEXIONES ELECTRICAS( TOTALMENTE CABLEADO DE
TABLERO A
LOS MOTORES DE LAS BOMBAS) Y CON CONEXIONES HIDRAULICAS(CUENTA CON VALVULAS DE CORTE</t>
  </si>
  <si>
    <t>LOTE</t>
  </si>
  <si>
    <t>CONTRA INCENDIOS</t>
  </si>
  <si>
    <t>PAQUETE C/INCENDIO A MOTOR DIESEL MARCA TACO-SHN,C/BOMBA FI2511,SUCCION 3", DESC.
2.50",COSNT. HIERRO COLADO, CON MOTOR DIESEL 64.4HP @3000RPM MARCA KOHLER, INC: TANQ
COMB.500LTS, DOS ACUMULADORES, JUEGO DE CABLES Y TABLERO DE CONTROL. PAQUETE JOCKEY
MCA: SHN CON BOMBA R25X25 CON MOT. 2HP,3F,440V,3450 RPM, CON TABLE RO DE CONTROL SHN
MOD:I1J-4-3-0020,MANO- METRO 0-200PSI, SWITH DE PRESION 0-10KG CM2. PAQUETE C/INCENDIO A
MOTOR ELECTRICO MCA: TACO-SHN,C/BOMBA FI2009,SUCC.2.5", DESC. 2",COSNT. HIERRO COLADO,
CON MOTOR ELECTRICO 50HP@3450RPM, INCLUYE TABLERO DE CONTROL MANOMETROS Y SWITCH
DE PRESION INCLUYE: SUMINISTRO, ACARREO, INSTALACIÓN, DESPERDICIOS, MANO DE OBRA, EQUIPO
Y HERRAMIENTAS</t>
  </si>
  <si>
    <t>MUEBLES SANITARIOS</t>
  </si>
  <si>
    <t>JGO.</t>
  </si>
  <si>
    <t>SUMINISTRO Y COLOCACION DE MAMPARA ESTANDAR MCA.  SANILOCK MOD.  4201-4, DE 1.50X1.50 MTS. TIPO:  PANEL LATERAL,  ACABADO ACERO INOXIDABLE. INCLUYE: MATERIALES, MANO DE OBRA,   ACARREO,   FLETE   A   OBRA,   FIJACION, SOPORTES, CORTES, DESPERDICIOS Y RETIRO DE SOBRANTES FUERA DE OBRA</t>
  </si>
  <si>
    <t>CISTERNA</t>
  </si>
  <si>
    <t>SONDEO</t>
  </si>
  <si>
    <t>M3</t>
  </si>
  <si>
    <t>ESTRUCTURA</t>
  </si>
  <si>
    <t>MEZZANINES POR NIVEL</t>
  </si>
  <si>
    <r>
      <t xml:space="preserve">ARREGLO CUARTO DE MÁQUINAS DE LA TUBERÍA DE SUCCIÓN Y DESCARGA </t>
    </r>
    <r>
      <rPr>
        <sz val="8"/>
        <color theme="1"/>
        <rFont val="Calibri"/>
        <family val="2"/>
        <scheme val="minor"/>
      </rPr>
      <t>INCLUYE: TUBERÍA CED40 DE 4", CODOS, TEES, COPLES, BRIDAS, UNIONES, PASOS POR MURO, SOPORTERÍA, NIPLES, JUNTA FLEXIBLE, EMPAQUES, TORNILLOS, VALVULAS CHECK, VÁLVULA MARIPOSA, VALVULA COMPUERTA, SUMINISTRO, ACARREO, INSTALACIÓN, DESPERDICIOS, MANO DE OBRA, EQUIPO Y HERRAMIENTAS Y TODO LO NECESARIO PARA SU CORRECTO FUNCIONAMIENTO.</t>
    </r>
  </si>
  <si>
    <r>
      <t xml:space="preserve">COLUMNA PRINCIPAL Y DERIVACIÓN EN 4" (100 MM) </t>
    </r>
    <r>
      <rPr>
        <sz val="8"/>
        <color theme="1"/>
        <rFont val="Calibri"/>
        <family val="2"/>
        <scheme val="minor"/>
      </rPr>
      <t>INCLUYE: 70 ML DE TUBO CS CED10 4", 8  TEES Y 4 CODOS DE 90°. INCLUYE: SOPORTERÍA, ACARREO, CORTES,  DESPERDICIOS, PRUEBAS, SUPERVISION Y HERRAMIENTAS Y TODO LO NECESARIO PARA SU CORRECTO FUNCIONAMIENTO.</t>
    </r>
  </si>
  <si>
    <r>
      <t xml:space="preserve">VALVULA REDUCTORA ROSCADA DE PRESION DE LATÓN 2" 300# MOD. LF223  MARCA WATTS, RANGO DE PRESION DE ENTRADA 250 PSI, P.S. 30.150 PSI Ó 14.5 A 70 PSI </t>
    </r>
    <r>
      <rPr>
        <sz val="8"/>
        <color theme="1"/>
        <rFont val="Calibri"/>
        <family val="2"/>
        <scheme val="minor"/>
      </rPr>
      <t>INCLUYE: SUMINISTRO, ACARREO, INSTALACIÓN, DESPERDICIOS, MANO DE OBRA, EQUIPO Y HERRAMIENTAS Y TODO LO NECESARIO PARA SU CORRECTO FUNCIONAMIENTO.</t>
    </r>
  </si>
  <si>
    <t>TUBO ACERO AL CARBON CED10 1 1/2" INCLUYE: SOPORTERÍA, ACARREO, CORTES, LIMPIADOR, DESPERDICIOS, PRUEBAS, SUPERVISION Y HERRAMIENTAS.</t>
  </si>
  <si>
    <t>TUBO ACERO AL CARBON CED10 4" INCLUYE: SOPORTERÍA, ACARREO, CORTES, LIMPIADOR, DESPERDICIOS, PRUEBAS, SUPERVISION Y HERRAMIENTAS.</t>
  </si>
  <si>
    <t>CODO 90° DE 38 MM INCLUYE: SOPORTERÍA, ACARREO, CORTES, LIMPIADOR, DESPERDICIOS, PRUEBAS, SUPERVISION Y HERRAMIENTAS.</t>
  </si>
  <si>
    <t>CODO 90° DE 102 MM INCLUYE: SOPORTERÍA, ACARREO, CORTES, LIMPIADOR, DESPERDICIOS, PRUEBAS, SUPERVISION Y HERRAMIENTAS.</t>
  </si>
  <si>
    <t>VALVULA CHECK DE 4" (100 MM) INCLUYE: SOPORTERÍA, ACARREO, CORTES, DESPERDICIOS, PRUEBAS, SUPERVISION Y HERRAMIENTAS Y TODO LO NECESARIO PARA SU CORRECTO FUNCIONAMIENTO.</t>
  </si>
  <si>
    <t>VÁLVULA ANGULAR 1 1/2" ROSCADO BRONCE  INCLUYE: SUMINISTRO, ACARREO, INSTALACIÓN, DESPERDICIOS, MANO DE OBRA, EQUIPO Y HERRAMIENTAS Y TODO LO NECESARIO PARA SU CORRECTO FUNCIONAMIENTO.</t>
  </si>
  <si>
    <t>TOMA SIAMESA CONSTRUÍDA EN BRONCE PULIDO Y CROMADO, CONEXIÓN MACHO DE 4"  Ø Y DOS ENTRADAS DE 64  Ø ROSCADA ESPECIAL PARA USO EXCLUSIVO DEL H. CUERPO DE BOMBEROS, CON TAPONES Y CADENAS, PLACA REDONDA DE 1"0  Ø DE BRONCE PÚLIDO Y CROMADO, CON LA INSCRIPCIÓN "BOMBEROS" INCLUYE: SUMINISTRO, ACARREO, INSTALACIÓN, DESPERDICIOS, MANO DE OBRA, EQUIPO Y HERRAMIENTAS Y TODO LO NECESARIO PARA SU CORRECTO FUNCIONAMIENTO.</t>
  </si>
  <si>
    <t>FILTRO STRAINER 4" (100 MM) ROSCADO BRONCE  INCLUYE: SUMINISTRO, ACARREO, INSTALACIÓN, DESPERDICIOS, MANO DE OBRA, EQUIPO Y HERRAMIENTAS Y TODO LO NECESARIO PARA SU CORRECTO FUNCIONAMIENTO.</t>
  </si>
  <si>
    <r>
      <t xml:space="preserve">ARREGLO CUARTO DE MÁQUINAS DE LA TUBERÍA DE SUCCIÓN Y DESCARGA </t>
    </r>
    <r>
      <rPr>
        <sz val="9"/>
        <color theme="1"/>
        <rFont val="Calibri"/>
        <family val="2"/>
        <scheme val="minor"/>
      </rPr>
      <t>INCLUYE: TUBERÍA CS CED40 DE 4", CODOS, TEES, COPLES, BRIDAS, UNIONES, PASOS POR MURO, SOPORTERÍA, NIPLES, JUNTA FLEXIBLE, EMPAQUES, TORNILLOS, VALVULAS CHECK, VÁLVULA MARIPOSA, VALVULA COMPUERTA, SUMINISTRO, ACARREO, INSTALACIÓN, DESPERDICIOS, MANO DE OBRA, EQUIPO Y HERRAMIENTAS Y TODO LO NECESARIO PARA SU CORRECTO FUNCIONAMIENTO.</t>
    </r>
  </si>
  <si>
    <r>
      <t xml:space="preserve">COLUMNA PRINCIPAL Y DERIVACIÓN EN 4" (100 MM) </t>
    </r>
    <r>
      <rPr>
        <sz val="9"/>
        <color theme="1"/>
        <rFont val="Calibri"/>
        <family val="2"/>
        <scheme val="minor"/>
      </rPr>
      <t>INCLUYE: 54 ML DE TUBO CS CED10 4", 9  TEES Y 4 CODOS DE 90°. INCLUYE: SOPORTERÍA, ACARREO, CORTES,  DESPERDICIOS, PRUEBAS, SUPERVISION Y HERRAMIENTAS Y TODO LO NECESARIO PARA SU CORRECTO FUNCIONAMIENTO.</t>
    </r>
  </si>
  <si>
    <r>
      <rPr>
        <b/>
        <sz val="9"/>
        <color theme="1"/>
        <rFont val="Calibri"/>
        <family val="2"/>
        <scheme val="minor"/>
      </rPr>
      <t>SUMINISTRO E INSTALACIÓN DE SANITARIO HELVEX CON FLUXOMETRO TZA FLUX NAO ELONG TREXP 3.5 LPD /4.8L B CON FLUX MANIJA WC 32-38 4.8L CR, ASIENTO STAP AB TFLUX LRG ANTIBAC B</t>
    </r>
    <r>
      <rPr>
        <sz val="9"/>
        <color theme="1"/>
        <rFont val="Calibri"/>
        <family val="2"/>
        <scheme val="minor"/>
      </rPr>
      <t xml:space="preserve"> INCLUYE: ACARREO, CORTES, LIMPIADOR, DESPERDICIOS, PRUEBAS, SUPERVISION Y HERRAMIENTAS Y TODO LO NECESARIO PARA SU CORRECTO FUNCIONAMIENTO.</t>
    </r>
  </si>
  <si>
    <r>
      <rPr>
        <b/>
        <sz val="9"/>
        <color theme="1"/>
        <rFont val="Calibri"/>
        <family val="2"/>
        <scheme val="minor"/>
      </rPr>
      <t>SUMINISTRO E INSTALACIÓN DE SANITARIO HELVEX WC OPTION ELONG COMPACTO TREXP 4.8L B, ASIENTO CIERR STD AB LRG ANTIBAC B</t>
    </r>
    <r>
      <rPr>
        <sz val="9"/>
        <color theme="1"/>
        <rFont val="Calibri"/>
        <family val="2"/>
        <scheme val="minor"/>
      </rPr>
      <t xml:space="preserve"> INCLUYE: ACARREO, CORTES, LIMPIADOR, DESPERDICIOS, PRUEBAS, SUPERVISION Y HERRAMIENTAS Y TODO LO NECESARIO PARA SU CORRECTO FUNCIONAMIENTO.</t>
    </r>
  </si>
  <si>
    <r>
      <t xml:space="preserve">SUMINISTRO E INSTALACIÓN DE MINGITORIO HELVEX CON FLUXOMETRO MINGITORIO FERRY CASCADA 1L B CON FLUX MANIJA MING RECT 19 0.5L CR </t>
    </r>
    <r>
      <rPr>
        <sz val="9"/>
        <color theme="1"/>
        <rFont val="Calibri"/>
        <family val="2"/>
        <scheme val="minor"/>
      </rPr>
      <t>INCLUYE: ACARREO, CORTES, LIMPIADOR, DESPERDICIOS, PRUEBAS, SUPERVISION Y HERRAMIENTAS.</t>
    </r>
  </si>
  <si>
    <r>
      <t xml:space="preserve">SUMINISTRO E INSTALACIÓN DE LAVABO HELVEX LAV RECT BAJO CUBIERTA CREB MARCUS B </t>
    </r>
    <r>
      <rPr>
        <sz val="9"/>
        <color theme="1"/>
        <rFont val="Calibri"/>
        <family val="2"/>
        <scheme val="minor"/>
      </rPr>
      <t>INCLUYE: ACARREO, CORTES, LIMPIADOR, DESPERDICIOS, PRUEBAS, SUPERVISION Y HERRAMIENTAS.</t>
    </r>
  </si>
  <si>
    <r>
      <t>SUMINISTRO E INSTALACIÓN DE LLAVE PARA LAVABO HELVEX LLAV LAV ECONOMIZ TEMPORIZ CIERRE AUT CR</t>
    </r>
    <r>
      <rPr>
        <sz val="9"/>
        <color theme="1"/>
        <rFont val="Calibri"/>
        <family val="2"/>
        <scheme val="minor"/>
      </rPr>
      <t>INCLUYE: ACARREO, CORTES, LIMPIADOR, DESPERDICIOS, PRUEBAS, SUPERVISION Y HERRAMIENTAS.</t>
    </r>
  </si>
  <si>
    <r>
      <t xml:space="preserve">SUMINISTRO E INSTALACIÓN DE ESPEJO CON MARCO DE ACERO DE 2.80 M x 1.70 M INOXIDABLE </t>
    </r>
    <r>
      <rPr>
        <sz val="9"/>
        <color theme="1"/>
        <rFont val="Calibri"/>
        <family val="2"/>
        <scheme val="minor"/>
      </rPr>
      <t>INCLUYE: ACARREO, CORTES, LIMPIADOR, DESPERDICIOS, PRUEBAS, SUPERVISION Y HERRAMIENTAS.</t>
    </r>
  </si>
  <si>
    <t>MECÁNICA DE SUELOS QUE INCLUYE LA REALIZACIÓN DE 1 SONDEO EN EL SITIO A UNA PROFUNDIDAD DE 3 METROS INCLUYE: MAQUINARIA, MANO DE OBRA EQUIPO Y HERRAMIENTA Y TODO LO NECESARIO PARA SU CORRECTA EJECUCIÓN.</t>
  </si>
  <si>
    <t>SUMINISTRO Y COLOCACIÓN DE CONCRETO DE F´c= 4 KSI, EN MUROS Y LOSAS</t>
  </si>
  <si>
    <t>SUMINISTRO Y COLOCACIÓN DE DOS PARRILLAS DE ACERO EN MUROS DE 12 CM X 12 CM CON VARILLA No. 3 (3/8"), DE Fy=40 ksi</t>
  </si>
  <si>
    <t>SUMINISTRO Y COLOCACIÓN DE DOS PARRILLAS DE ACERO EN LOSA INFERIOR DE 12 CM X 12 CM CON VARILLA No. 6 (3/4"), DE Fy=40 ksi</t>
  </si>
  <si>
    <t>SUMINISTRO Y COLOCACIÓN DE PARRILLA EN LOSA SUPERIOR DE 10 CM X 10 CM CON VARILLA No. 3 (3/8"), DE Fy=40 ksi</t>
  </si>
  <si>
    <t>SUMINISTRO Y COLOCACIÓN DE BASTONES DE DIFERENTE MEDIDAS SEGÚN PLANO CON VARILLA No. 4 (1/2"), DE Fy=40 ksi</t>
  </si>
  <si>
    <t>VACIADO Y LIMPIEZA DE CISTERNA A BASE DE JABÓN, CLORO Y AGUA. INCLUYE: MANO DE OBRA, EQUIPO Y HERRAMIENTA Y TODO LO NECESARIO PARA SU CORRECTA EJECUCIÓN.</t>
  </si>
  <si>
    <t>IMPERMEABILIZANTE PARA CISTERNA SIKA TOP -144 O SIMILAR. INCLUYE: SUMINISTRO, MANO DE OBRA, EQUIPO Y HERRAMIENTA Y TODO LO NECESARIO PARA SU CORRECTA EJECUCIÓN.</t>
  </si>
  <si>
    <r>
      <t xml:space="preserve">SUMINISTRO E INSTALACIÓN DE SUMINISTRADOR DE JABÓN EN ACERO INOXIDABLE MOD. 7397-4 MCA. SANILOCK O SIMILAR </t>
    </r>
    <r>
      <rPr>
        <sz val="9"/>
        <color theme="1"/>
        <rFont val="Calibri"/>
        <family val="2"/>
        <scheme val="minor"/>
      </rPr>
      <t>INCLUYE: ACARREO, CORTES, LIMPIADOR, DESPERDICIOS, PRUEBAS, SUPERVISION Y HERRAMIENTAS.</t>
    </r>
  </si>
  <si>
    <r>
      <t xml:space="preserve">SUMINISTRO E INSTALACIÓN DE BARRA DE SUJECCIÓN BARRA RECTA ANTIVIRAL 36″ MOD. 7300-0 MCA. SANILOCK O SIMILAR </t>
    </r>
    <r>
      <rPr>
        <sz val="9"/>
        <color theme="1"/>
        <rFont val="Calibri"/>
        <family val="2"/>
        <scheme val="minor"/>
      </rPr>
      <t>INCLUYE: ACARREO, CORTES, LIMPIADOR, DESPERDICIOS, PRUEBAS, SUPERVISION Y HERRAMIENTAS.</t>
    </r>
  </si>
  <si>
    <r>
      <t xml:space="preserve">SUMINISTRO E INSTALACIÓN DE PORTARROLLOS DE PAPEL HIGIÉNICO PARA ROLLO GIGANTE MOD. 7398-2 MCA. SANILOCK O SIMILAR </t>
    </r>
    <r>
      <rPr>
        <sz val="9"/>
        <color theme="1"/>
        <rFont val="Calibri"/>
        <family val="2"/>
        <scheme val="minor"/>
      </rPr>
      <t>INCLUYE: ACARREO, CORTES, LIMPIADOR, DESPERDICIOS, PRUEBAS, SUPERVISION Y HERRAMIENTAS.</t>
    </r>
  </si>
  <si>
    <r>
      <t xml:space="preserve">SUMINISTRO E INSTALACIÓN DISPENSADOR DE  TOALLAS DOBLADAS EN «C» O 525 DE PLEGADO MÚLTIPLE (B-262) MOD. 7397-5 MCA. SANILOCK O SIMILAR </t>
    </r>
    <r>
      <rPr>
        <sz val="9"/>
        <color theme="1"/>
        <rFont val="Calibri"/>
        <family val="2"/>
        <scheme val="minor"/>
      </rPr>
      <t>INCLUYE: ACARREO, CORTES, LIMPIADOR, DESPERDICIOS, PRUEBAS, SUPERVISION Y HERRAMIENTAS.</t>
    </r>
  </si>
  <si>
    <r>
      <t xml:space="preserve">SUMINISTRO E INSTALACIÓN DE PERCHA DE GANCHO DOBLE CLÁSICA II 206 MCA. HELVEX O SIMILAR </t>
    </r>
    <r>
      <rPr>
        <sz val="9"/>
        <color theme="1"/>
        <rFont val="Calibri"/>
        <family val="2"/>
        <scheme val="minor"/>
      </rPr>
      <t>INCLUYE: ACARREO, CORTES, LIMPIADOR, DESPERDICIOS, PRUEBAS, SUPERVISION Y HERRAMIENTAS.</t>
    </r>
  </si>
  <si>
    <r>
      <t xml:space="preserve">SUMINISTRO E INSTALACIÓN DE TOALLERO DE BARRA NUVA 9105-ND MCA. HELVEX </t>
    </r>
    <r>
      <rPr>
        <sz val="9"/>
        <color theme="1"/>
        <rFont val="Calibri"/>
        <family val="2"/>
        <scheme val="minor"/>
      </rPr>
      <t>INCLUYE: ACARREO, CORTES, LIMPIADOR, DESPERDICIOS, PRUEBAS, SUPERVISION Y HERRAMIENTAS.</t>
    </r>
  </si>
  <si>
    <r>
      <rPr>
        <b/>
        <sz val="9"/>
        <color rgb="FF000000"/>
        <rFont val="Calibri"/>
        <family val="2"/>
        <scheme val="minor"/>
      </rPr>
      <t>Demolicion  de losa  acero  12 cm de espesor en área de mezzanines  indicados,  por medios  mecanicos  y  manuales.</t>
    </r>
    <r>
      <rPr>
        <sz val="9"/>
        <color rgb="FF000000"/>
        <rFont val="Calibri"/>
        <family val="2"/>
        <scheme val="minor"/>
      </rPr>
      <t xml:space="preserve">  Incluye: Carga, acarreo y  retiro de material producto de la demolicion.</t>
    </r>
  </si>
  <si>
    <t>KG</t>
  </si>
  <si>
    <t>EXCAVACIÓN MATERIAL II - B CORTE DE TERRENO A MAQUINA. INCLUYE: MAQUINARIA, ACARREO EN CAMIÓN FUERA DE LA OBRA, MANO DE OBRA EQUIPO Y HERRAMIENTA Y TODO LO NECESARIO PARA SU CORRECTA EJECUCIÓN.</t>
  </si>
  <si>
    <r>
      <rPr>
        <b/>
        <sz val="9"/>
        <color rgb="FF000000"/>
        <rFont val="Calibri"/>
        <family val="2"/>
        <scheme val="minor"/>
      </rPr>
      <t>Suministro  y  colocacion  de concreto  armado  F´c=200  Kg/cm2  para losa  de azotea.</t>
    </r>
    <r>
      <rPr>
        <sz val="9"/>
        <color rgb="FF000000"/>
        <rFont val="Calibri"/>
        <family val="2"/>
        <scheme val="minor"/>
      </rPr>
      <t xml:space="preserve">  Inlcuye:  armado  con malla  electrosoldada  66-6/6, suministro e instalacion de losa acero galvanizada   de  calibre   24,   materiales,  mano de  obra,  acarreo, elevaciones, herramienta, recortes, desperdicios, limpieza.</t>
    </r>
  </si>
  <si>
    <t>DEMOLICIÓN DE LOSA DE CONCRETO ARMADO DE 20 CM DE ESPESOR, A MANO CON MARRO Y CUÑA, INCLUYE: MANO DE OBRA, ACARREO EN CAMIÓN FUERA DE LA OBRA, EQUIPO Y HERRAMIENTA Y TODO LO NECESARIO PARA SU CORRECTA EJECUCIÓN.</t>
  </si>
  <si>
    <t>HIDROSANITARIO SÓTANO - NIVEL 5</t>
  </si>
  <si>
    <t>SANITARIO</t>
  </si>
  <si>
    <t>TUBO CPVC  RD 11 1 1/2" M INCLUYE: SOPORTERÍA, ACARREO, CORTES,  PEGAMENTO WEL-DON 705 O SIMILAR, LIMPIADOR, DESPERDICIOS, PRUEBAS, SUPERVISION Y HERRAMIENTAS.</t>
  </si>
  <si>
    <t>TUBO CPVC  RD 11 1 1/4" M INCLUYE: SOPORTERÍA, ACARREO, CORTES,  PEGAMENTO WEL-DON 705 O SIMILAR, LIMPIADOR, DESPERDICIOS, PRUEBAS, SUPERVISION Y HERRAMIENTAS.</t>
  </si>
  <si>
    <t>TUBO CPVC  RD 11 1" M INCLUYE: SOPORTERÍA, ACARREO, CORTES,  PEGAMENTO WEL-DON 705 O SIMILAR, LIMPIADOR, DESPERDICIOS, PRUEBAS, SUPERVISION Y HERRAMIENTAS.</t>
  </si>
  <si>
    <t>TUBO CPVC  RD 11 1/2" M INCLUYE: SOPORTERÍA, ACARREO, CORTES,  PEGAMENTO WEL-DON 705 O SIMILAR, LIMPIADOR, DESPERDICIOS, PRUEBAS, SUPERVISION Y HERRAMIENTAS.</t>
  </si>
  <si>
    <t>TUBO CPVC  RD 11 3/4" M INCLUYE: SOPORTERÍA, ACARREO, CORTES,  PEGAMENTO WEL-DON 705 O SIMILAR, LIMPIADOR, DESPERDICIOS, PRUEBAS, SUPERVISION Y HERRAMIENTAS.</t>
  </si>
  <si>
    <t>SUBTOTAL =</t>
  </si>
  <si>
    <t>I.V.A. =</t>
  </si>
  <si>
    <t>TOTAL =</t>
  </si>
  <si>
    <t>REDUCING 102 - 38 MM INCLUYE: SOPORTERÍA, ACARREO, CORTES, LIMPIADOR, DESPERDICIOS, PRUEBAS, SUPERVISION Y HERRAMIENTAS.</t>
  </si>
  <si>
    <t>MANGUERA CONTRA INCENDIO DE 30 MTSUITUD Y 1 1/2"  DE   ,FABRICADA CON TUBO INTERIOR DE NEOPRENO Y UNA CAPA DE TEJIDO EXTERIOR TIPO SARGA 100% FIBRA DE POLIESTER INCLUYE: SUMINISTRO, ACARREO, INSTALACIÓN, DESPERDICIOS, MANO DE OBRA, EQUIPO Y HERRAMIENTAS.</t>
  </si>
  <si>
    <t>CHIFLON 3 PASOS DE BRONCE DE 11/2" INCLUYE: SUMINISTRO, ACARREO, INSTALACIÓN, DESPERDICIOS, MANO DE OBRA, EQUIPO Y HERRAMIENTAS.</t>
  </si>
  <si>
    <t>GABINETE PARA MANGUERA DE 21X88X70 C/PUERTA, VIDRIO, CALIBRE 22 TERMINADO EN PINTURA ELECTROSTÁTICA ROJO BERMELLON, TIPO LIBRO INCLUYE: SUMINISTRO, ACARREO, INSTALACIÓN, DESPERDICIOS, MANO DE OBRA, EQUIPO Y HERRAMIENTAS.</t>
  </si>
  <si>
    <t>COPLE DE  102 MM INCLUYE: SOPORTERÍA, ACARREO, CORTES, LIMPIADOR, DESPERDICIOS, PRUEBAS, SUPERVISION Y HERRAMIENTAS.</t>
  </si>
  <si>
    <t>TEE MECANICA 102 MM INCLUYE: SOPORTERÍA, ACARREO, CORTES, LIMPIADOR, DESPERDICIOS, PRUEBAS, SUPERVISION Y HERRAMIENTAS.</t>
  </si>
  <si>
    <t>CONSECUTIVO</t>
  </si>
  <si>
    <t>DESCRIPCION</t>
  </si>
  <si>
    <t xml:space="preserve">PROYECTO :    REHABILITACIÓN DEL EDIFICIO DE LA SECRETARÍA DE FINANZAS Y TESORERÍA GENERAL DEL ESTADO. 
                         (INSTALACIONES Y OBRA CIVIL) </t>
  </si>
  <si>
    <t xml:space="preserve">OBRA           :   REHABILITACIÓN DEL EDIFICIO DE LA SECRETARÍA DE FINANZAS Y TESORERÍA GENERAL DEL ESTADO. 
                         (INSTALACIONES Y OBRA CIVIL) </t>
  </si>
  <si>
    <t>SINL-CPE-025-2020</t>
  </si>
  <si>
    <t xml:space="preserve">FECHA: </t>
  </si>
  <si>
    <t xml:space="preserve">ANEXO E-03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</si>
</sst>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quot;$&quot;#,##0.00"/>
    <numFmt numFmtId="165" formatCode="_-&quot;$&quot;* #,##0.00_-;\-&quot;$&quot;* #,##0.00_-;_-&quot;$&quot;* &quot;-&quot;??_-;_-@"/>
  </numFmts>
  <fonts count="23" x14ac:knownFonts="1">
    <font>
      <sz val="11"/>
      <color rgb="FF000000"/>
      <name val="Calibri"/>
    </font>
    <font>
      <sz val="11"/>
      <color theme="1"/>
      <name val="Calibri"/>
      <family val="2"/>
      <scheme val="minor"/>
    </font>
    <font>
      <sz val="9"/>
      <color rgb="FF000000"/>
      <name val="Calibri"/>
      <family val="2"/>
    </font>
    <font>
      <sz val="8"/>
      <name val="Calibri"/>
      <family val="2"/>
    </font>
    <font>
      <b/>
      <sz val="14"/>
      <color rgb="FF000000"/>
      <name val="Calibri"/>
      <family val="2"/>
    </font>
    <font>
      <b/>
      <sz val="12"/>
      <color rgb="FF000000"/>
      <name val="Calibri"/>
      <family val="2"/>
    </font>
    <font>
      <sz val="10"/>
      <name val="Courier"/>
      <family val="3"/>
    </font>
    <font>
      <b/>
      <sz val="10"/>
      <name val="Calibri"/>
      <family val="2"/>
      <scheme val="minor"/>
    </font>
    <font>
      <b/>
      <sz val="10"/>
      <name val="Calibri"/>
      <family val="2"/>
    </font>
    <font>
      <b/>
      <sz val="11"/>
      <name val="Calibri"/>
      <family val="2"/>
    </font>
    <font>
      <b/>
      <sz val="9"/>
      <color rgb="FF000000"/>
      <name val="Calibri"/>
      <family val="2"/>
    </font>
    <font>
      <sz val="9"/>
      <color rgb="FF000000"/>
      <name val="Arial"/>
      <family val="2"/>
    </font>
    <font>
      <b/>
      <sz val="11"/>
      <color rgb="FFFFFFFF"/>
      <name val="Calibri"/>
      <family val="2"/>
    </font>
    <font>
      <sz val="11"/>
      <color rgb="FF000000"/>
      <name val="Calibri"/>
      <family val="2"/>
    </font>
    <font>
      <sz val="9"/>
      <color rgb="FF000000"/>
      <name val="Calibri"/>
      <family val="2"/>
      <scheme val="minor"/>
    </font>
    <font>
      <b/>
      <sz val="9"/>
      <color rgb="FF000000"/>
      <name val="Calibri"/>
      <family val="2"/>
      <scheme val="minor"/>
    </font>
    <font>
      <sz val="9"/>
      <name val="Calibri"/>
      <family val="2"/>
      <scheme val="minor"/>
    </font>
    <font>
      <b/>
      <sz val="9"/>
      <name val="Calibri"/>
      <family val="2"/>
      <scheme val="minor"/>
    </font>
    <font>
      <sz val="9"/>
      <color theme="1"/>
      <name val="Calibri"/>
      <family val="2"/>
      <scheme val="minor"/>
    </font>
    <font>
      <b/>
      <sz val="9"/>
      <color theme="1"/>
      <name val="Calibri"/>
      <family val="2"/>
      <scheme val="minor"/>
    </font>
    <font>
      <sz val="8"/>
      <color theme="1"/>
      <name val="Calibri"/>
      <family val="2"/>
      <scheme val="minor"/>
    </font>
    <font>
      <sz val="11"/>
      <color rgb="FF000000"/>
      <name val="Calibri"/>
      <family val="2"/>
    </font>
    <font>
      <b/>
      <sz val="11"/>
      <name val="Calibri"/>
      <family val="2"/>
      <scheme val="minor"/>
    </font>
  </fonts>
  <fills count="6">
    <fill>
      <patternFill patternType="none"/>
    </fill>
    <fill>
      <patternFill patternType="gray125"/>
    </fill>
    <fill>
      <patternFill patternType="solid">
        <fgColor rgb="FF811981"/>
        <bgColor rgb="FF811981"/>
      </patternFill>
    </fill>
    <fill>
      <patternFill patternType="solid">
        <fgColor rgb="FFD9D9D9"/>
        <bgColor rgb="FFD9D9D9"/>
      </patternFill>
    </fill>
    <fill>
      <patternFill patternType="solid">
        <fgColor theme="7" tint="0.39997558519241921"/>
        <bgColor indexed="64"/>
      </patternFill>
    </fill>
    <fill>
      <patternFill patternType="solid">
        <fgColor theme="7" tint="0.39997558519241921"/>
        <bgColor rgb="FFFFC000"/>
      </patternFill>
    </fill>
  </fills>
  <borders count="4">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s>
  <cellStyleXfs count="5">
    <xf numFmtId="0" fontId="0" fillId="0" borderId="0"/>
    <xf numFmtId="39" fontId="6" fillId="0" borderId="0"/>
    <xf numFmtId="0" fontId="13" fillId="0" borderId="0"/>
    <xf numFmtId="0" fontId="1" fillId="0" borderId="0"/>
    <xf numFmtId="44" fontId="21" fillId="0" borderId="0" applyFont="0" applyFill="0" applyBorder="0" applyAlignment="0" applyProtection="0"/>
  </cellStyleXfs>
  <cellXfs count="83">
    <xf numFmtId="0" fontId="0" fillId="0" borderId="0" xfId="0"/>
    <xf numFmtId="0" fontId="0" fillId="0" borderId="0" xfId="0" applyFont="1" applyAlignment="1"/>
    <xf numFmtId="0" fontId="2" fillId="0" borderId="0" xfId="0" applyFont="1" applyAlignment="1">
      <alignment horizontal="center" vertical="top"/>
    </xf>
    <xf numFmtId="0" fontId="2" fillId="0" borderId="0" xfId="0" applyFont="1" applyAlignment="1">
      <alignment horizontal="justify" vertical="top"/>
    </xf>
    <xf numFmtId="4" fontId="2" fillId="0" borderId="0" xfId="0" applyNumberFormat="1" applyFont="1" applyAlignment="1">
      <alignment horizontal="center" vertical="top"/>
    </xf>
    <xf numFmtId="164" fontId="3" fillId="0" borderId="0" xfId="0" applyNumberFormat="1" applyFont="1" applyAlignment="1">
      <alignment horizontal="center" vertical="top"/>
    </xf>
    <xf numFmtId="0" fontId="0" fillId="0" borderId="0" xfId="0" applyFont="1" applyAlignment="1">
      <alignment vertical="top"/>
    </xf>
    <xf numFmtId="39" fontId="7" fillId="0" borderId="0" xfId="1" applyFont="1" applyBorder="1" applyAlignment="1" applyProtection="1">
      <alignment vertical="top" wrapText="1"/>
    </xf>
    <xf numFmtId="39" fontId="7" fillId="0" borderId="0" xfId="1" applyFont="1" applyBorder="1" applyAlignment="1" applyProtection="1">
      <alignment vertical="top"/>
    </xf>
    <xf numFmtId="39" fontId="8" fillId="0" borderId="0" xfId="0" applyNumberFormat="1" applyFont="1" applyAlignment="1">
      <alignment vertical="top" wrapText="1"/>
    </xf>
    <xf numFmtId="4" fontId="8" fillId="0" borderId="1" xfId="0" applyNumberFormat="1" applyFont="1" applyBorder="1" applyAlignment="1">
      <alignment vertical="top" wrapText="1"/>
    </xf>
    <xf numFmtId="0" fontId="9" fillId="0" borderId="0" xfId="0" applyFont="1" applyAlignment="1">
      <alignment horizontal="right" vertical="top" wrapText="1"/>
    </xf>
    <xf numFmtId="0" fontId="2" fillId="0" borderId="0" xfId="0" applyFont="1" applyAlignment="1">
      <alignment vertical="center"/>
    </xf>
    <xf numFmtId="0" fontId="11" fillId="0" borderId="0" xfId="0" applyFont="1" applyAlignment="1">
      <alignment vertical="center" wrapText="1"/>
    </xf>
    <xf numFmtId="0" fontId="14" fillId="0" borderId="0" xfId="0" applyFont="1" applyAlignment="1"/>
    <xf numFmtId="0" fontId="14" fillId="0" borderId="0" xfId="0" applyFont="1" applyFill="1" applyBorder="1" applyAlignment="1" applyProtection="1">
      <alignment horizontal="justify" vertical="top" wrapText="1"/>
    </xf>
    <xf numFmtId="0" fontId="12" fillId="2" borderId="0" xfId="2" applyFont="1" applyFill="1" applyBorder="1" applyAlignment="1">
      <alignment horizontal="left" vertical="top"/>
    </xf>
    <xf numFmtId="0" fontId="2" fillId="2" borderId="0" xfId="2" applyFont="1" applyFill="1" applyBorder="1" applyAlignment="1">
      <alignment horizontal="center" vertical="top" wrapText="1"/>
    </xf>
    <xf numFmtId="0" fontId="14" fillId="0" borderId="0" xfId="2" applyFont="1" applyFill="1" applyBorder="1" applyAlignment="1">
      <alignment horizontal="center" vertical="top"/>
    </xf>
    <xf numFmtId="0" fontId="15" fillId="3" borderId="0" xfId="2" applyFont="1" applyFill="1" applyBorder="1" applyAlignment="1">
      <alignment horizontal="left" vertical="top"/>
    </xf>
    <xf numFmtId="0" fontId="19" fillId="0" borderId="0" xfId="2" applyFont="1" applyFill="1" applyBorder="1" applyAlignment="1">
      <alignment horizontal="left" vertical="top" wrapText="1"/>
    </xf>
    <xf numFmtId="0" fontId="14" fillId="0" borderId="0" xfId="0" applyFont="1" applyFill="1" applyBorder="1" applyAlignment="1">
      <alignment horizontal="center" vertical="top"/>
    </xf>
    <xf numFmtId="0" fontId="18" fillId="0" borderId="0" xfId="2" applyFont="1" applyFill="1" applyBorder="1" applyAlignment="1">
      <alignment horizontal="left" vertical="top" wrapText="1"/>
    </xf>
    <xf numFmtId="0" fontId="0" fillId="0" borderId="0" xfId="0" applyFont="1" applyAlignment="1">
      <alignment horizontal="justify" vertical="top"/>
    </xf>
    <xf numFmtId="0" fontId="10" fillId="4" borderId="2" xfId="0" applyFont="1" applyFill="1" applyBorder="1" applyAlignment="1">
      <alignment horizontal="center" vertical="center" wrapText="1"/>
    </xf>
    <xf numFmtId="0" fontId="10" fillId="5" borderId="3" xfId="0" applyFont="1" applyFill="1" applyBorder="1" applyAlignment="1">
      <alignment horizontal="center" vertical="center" wrapText="1"/>
    </xf>
    <xf numFmtId="4" fontId="10" fillId="5" borderId="3" xfId="0" applyNumberFormat="1" applyFont="1" applyFill="1" applyBorder="1" applyAlignment="1">
      <alignment horizontal="center" vertical="center" wrapText="1"/>
    </xf>
    <xf numFmtId="165" fontId="10" fillId="5" borderId="3" xfId="0" applyNumberFormat="1" applyFont="1" applyFill="1" applyBorder="1" applyAlignment="1">
      <alignment horizontal="center" vertical="center" wrapText="1"/>
    </xf>
    <xf numFmtId="0" fontId="10" fillId="4" borderId="0" xfId="0" applyFont="1" applyFill="1" applyBorder="1" applyAlignment="1">
      <alignment horizontal="center" vertical="center" wrapText="1"/>
    </xf>
    <xf numFmtId="0" fontId="10" fillId="5" borderId="0" xfId="0" applyFont="1" applyFill="1" applyBorder="1" applyAlignment="1">
      <alignment horizontal="left" vertical="center" wrapText="1"/>
    </xf>
    <xf numFmtId="0" fontId="10" fillId="5" borderId="0" xfId="0" applyFont="1" applyFill="1" applyBorder="1" applyAlignment="1">
      <alignment horizontal="center" vertical="center" wrapText="1"/>
    </xf>
    <xf numFmtId="4" fontId="10" fillId="5" borderId="0" xfId="0" applyNumberFormat="1" applyFont="1" applyFill="1" applyBorder="1" applyAlignment="1">
      <alignment horizontal="center" vertical="center" wrapText="1"/>
    </xf>
    <xf numFmtId="165" fontId="10" fillId="5" borderId="0" xfId="0" applyNumberFormat="1" applyFont="1" applyFill="1" applyBorder="1" applyAlignment="1">
      <alignment horizontal="center" vertical="center" wrapText="1"/>
    </xf>
    <xf numFmtId="164" fontId="3" fillId="0" borderId="0" xfId="0" applyNumberFormat="1" applyFont="1" applyAlignment="1">
      <alignment horizontal="center" vertical="center"/>
    </xf>
    <xf numFmtId="39" fontId="8" fillId="0" borderId="0" xfId="0" applyNumberFormat="1" applyFont="1" applyAlignment="1">
      <alignment horizontal="center" vertical="center" wrapText="1"/>
    </xf>
    <xf numFmtId="0" fontId="0" fillId="0" borderId="0" xfId="0" applyFont="1" applyAlignment="1">
      <alignment horizontal="center" vertical="center"/>
    </xf>
    <xf numFmtId="0" fontId="11" fillId="0" borderId="0" xfId="0" applyFont="1" applyAlignment="1">
      <alignment horizontal="center" vertical="center" wrapText="1"/>
    </xf>
    <xf numFmtId="165" fontId="14" fillId="0" borderId="0" xfId="0" applyNumberFormat="1" applyFont="1" applyFill="1" applyBorder="1" applyAlignment="1">
      <alignment horizontal="center" vertical="center" wrapText="1"/>
    </xf>
    <xf numFmtId="0" fontId="14" fillId="0" borderId="0" xfId="0" applyFont="1" applyFill="1" applyBorder="1" applyAlignment="1">
      <alignment horizontal="center" vertical="center" wrapText="1"/>
    </xf>
    <xf numFmtId="0" fontId="14" fillId="0" borderId="0" xfId="0" applyFont="1" applyFill="1" applyBorder="1" applyAlignment="1">
      <alignment vertical="top" wrapText="1"/>
    </xf>
    <xf numFmtId="0" fontId="14" fillId="0" borderId="0" xfId="0" applyFont="1" applyFill="1" applyBorder="1" applyAlignment="1"/>
    <xf numFmtId="0" fontId="15" fillId="0" borderId="0" xfId="2" applyFont="1" applyFill="1" applyBorder="1" applyAlignment="1" applyProtection="1">
      <alignment horizontal="justify" vertical="top" wrapText="1"/>
    </xf>
    <xf numFmtId="0" fontId="14" fillId="0" borderId="0" xfId="2" applyFont="1" applyFill="1" applyBorder="1" applyAlignment="1" applyProtection="1">
      <alignment horizontal="center" vertical="top" wrapText="1"/>
    </xf>
    <xf numFmtId="4" fontId="14" fillId="0" borderId="0" xfId="2" applyNumberFormat="1" applyFont="1" applyFill="1" applyBorder="1" applyAlignment="1" applyProtection="1">
      <alignment horizontal="center" vertical="top" wrapText="1"/>
    </xf>
    <xf numFmtId="0" fontId="14" fillId="0" borderId="0" xfId="2" applyFont="1" applyFill="1" applyBorder="1" applyAlignment="1">
      <alignment horizontal="center" vertical="top" wrapText="1"/>
    </xf>
    <xf numFmtId="0" fontId="14" fillId="0" borderId="0" xfId="2" applyFont="1" applyFill="1" applyBorder="1" applyAlignment="1" applyProtection="1">
      <alignment horizontal="justify" vertical="top" wrapText="1"/>
    </xf>
    <xf numFmtId="0" fontId="17" fillId="0" borderId="0" xfId="0" applyFont="1" applyFill="1" applyBorder="1" applyAlignment="1">
      <alignment horizontal="right" vertical="top" wrapText="1"/>
    </xf>
    <xf numFmtId="164" fontId="16" fillId="0" borderId="0" xfId="0" applyNumberFormat="1" applyFont="1" applyFill="1" applyBorder="1" applyAlignment="1">
      <alignment horizontal="center" vertical="top"/>
    </xf>
    <xf numFmtId="0" fontId="18" fillId="0" borderId="0" xfId="2" applyFont="1" applyFill="1" applyBorder="1" applyAlignment="1">
      <alignment horizontal="center" vertical="top" wrapText="1"/>
    </xf>
    <xf numFmtId="3" fontId="18" fillId="0" borderId="0" xfId="2" applyNumberFormat="1" applyFont="1" applyFill="1" applyBorder="1" applyAlignment="1">
      <alignment horizontal="center" vertical="top" wrapText="1"/>
    </xf>
    <xf numFmtId="0" fontId="15" fillId="0" borderId="0" xfId="0" applyFont="1" applyFill="1" applyBorder="1" applyAlignment="1">
      <alignment vertical="top" wrapText="1"/>
    </xf>
    <xf numFmtId="0" fontId="15" fillId="0" borderId="0" xfId="0" applyFont="1" applyFill="1" applyBorder="1" applyAlignment="1">
      <alignment horizontal="center" vertical="center" wrapText="1"/>
    </xf>
    <xf numFmtId="0" fontId="14" fillId="0" borderId="0" xfId="0" applyFont="1" applyFill="1" applyBorder="1" applyAlignment="1">
      <alignment vertical="top"/>
    </xf>
    <xf numFmtId="0" fontId="14" fillId="0" borderId="0" xfId="0" applyFont="1" applyFill="1" applyBorder="1" applyAlignment="1">
      <alignment horizontal="center" vertical="center"/>
    </xf>
    <xf numFmtId="164" fontId="3" fillId="0" borderId="0" xfId="0" applyNumberFormat="1" applyFont="1" applyFill="1" applyBorder="1" applyAlignment="1">
      <alignment horizontal="center" vertical="top"/>
    </xf>
    <xf numFmtId="0" fontId="0" fillId="0" borderId="0" xfId="0" applyFont="1" applyFill="1" applyBorder="1" applyAlignment="1">
      <alignment horizontal="center" vertical="center"/>
    </xf>
    <xf numFmtId="0" fontId="0" fillId="0" borderId="0" xfId="0" applyFont="1" applyFill="1" applyBorder="1" applyAlignment="1"/>
    <xf numFmtId="0" fontId="13" fillId="0" borderId="0" xfId="0" applyFont="1" applyFill="1" applyBorder="1" applyAlignment="1">
      <alignment horizontal="center" vertical="center"/>
    </xf>
    <xf numFmtId="0" fontId="19" fillId="0" borderId="0" xfId="2" applyFont="1" applyFill="1" applyBorder="1" applyAlignment="1">
      <alignment horizontal="left" vertical="center" wrapText="1"/>
    </xf>
    <xf numFmtId="0" fontId="18" fillId="0" borderId="0" xfId="2" applyFont="1" applyFill="1" applyBorder="1" applyAlignment="1">
      <alignment horizontal="left" vertical="center" wrapText="1"/>
    </xf>
    <xf numFmtId="0" fontId="20" fillId="0" borderId="0" xfId="2" applyFont="1" applyFill="1" applyBorder="1" applyAlignment="1">
      <alignment horizontal="center" vertical="center" wrapText="1"/>
    </xf>
    <xf numFmtId="3" fontId="20" fillId="0" borderId="0" xfId="2" applyNumberFormat="1" applyFont="1" applyFill="1" applyBorder="1" applyAlignment="1">
      <alignment horizontal="center" vertical="center" wrapText="1"/>
    </xf>
    <xf numFmtId="0" fontId="14" fillId="0" borderId="0" xfId="0" applyFont="1" applyFill="1" applyBorder="1" applyAlignment="1">
      <alignment horizontal="justify" vertical="top" wrapText="1"/>
    </xf>
    <xf numFmtId="0" fontId="2" fillId="0" borderId="0" xfId="0" applyFont="1" applyFill="1" applyBorder="1" applyAlignment="1">
      <alignment horizontal="center" vertical="top"/>
    </xf>
    <xf numFmtId="4" fontId="2" fillId="0" borderId="0" xfId="0" applyNumberFormat="1" applyFont="1" applyFill="1" applyBorder="1" applyAlignment="1">
      <alignment horizontal="center" vertical="top"/>
    </xf>
    <xf numFmtId="0" fontId="0" fillId="0" borderId="0" xfId="0" applyFont="1" applyFill="1" applyAlignment="1"/>
    <xf numFmtId="44" fontId="0" fillId="0" borderId="0" xfId="4" applyFont="1" applyAlignment="1">
      <alignment horizontal="center" vertical="center"/>
    </xf>
    <xf numFmtId="0" fontId="22" fillId="0" borderId="0" xfId="0" applyFont="1" applyAlignment="1">
      <alignment vertical="top"/>
    </xf>
    <xf numFmtId="44" fontId="16" fillId="0" borderId="0" xfId="4" applyFont="1" applyAlignment="1">
      <alignment horizontal="right" vertical="top" wrapText="1"/>
    </xf>
    <xf numFmtId="44" fontId="16" fillId="0" borderId="0" xfId="4" applyFont="1" applyAlignment="1">
      <alignment horizontal="center" vertical="top"/>
    </xf>
    <xf numFmtId="44" fontId="14" fillId="0" borderId="0" xfId="4" applyFont="1" applyAlignment="1">
      <alignment vertical="top" wrapText="1"/>
    </xf>
    <xf numFmtId="165" fontId="16" fillId="0" borderId="0" xfId="0" applyNumberFormat="1" applyFont="1" applyAlignment="1">
      <alignment horizontal="right" vertical="top" wrapText="1"/>
    </xf>
    <xf numFmtId="44" fontId="15" fillId="0" borderId="0" xfId="4" applyFont="1" applyAlignment="1">
      <alignment vertical="top" wrapText="1"/>
    </xf>
    <xf numFmtId="44" fontId="14" fillId="0" borderId="0" xfId="4" applyFont="1" applyAlignment="1">
      <alignment vertical="top"/>
    </xf>
    <xf numFmtId="44" fontId="3" fillId="0" borderId="0" xfId="4" applyFont="1" applyAlignment="1">
      <alignment horizontal="center" vertical="top"/>
    </xf>
    <xf numFmtId="44" fontId="3" fillId="0" borderId="0" xfId="4" applyFont="1" applyFill="1" applyBorder="1" applyAlignment="1">
      <alignment horizontal="center" vertical="top"/>
    </xf>
    <xf numFmtId="44" fontId="20" fillId="0" borderId="0" xfId="4" applyFont="1" applyFill="1" applyBorder="1" applyAlignment="1">
      <alignment horizontal="center" vertical="top" wrapText="1"/>
    </xf>
    <xf numFmtId="165" fontId="8" fillId="0" borderId="0" xfId="0" applyNumberFormat="1" applyFont="1" applyAlignment="1">
      <alignment horizontal="left" vertical="center" wrapText="1"/>
    </xf>
    <xf numFmtId="39" fontId="7" fillId="0" borderId="0" xfId="1" applyFont="1" applyBorder="1" applyAlignment="1" applyProtection="1">
      <alignment horizontal="left" vertical="center" wrapText="1"/>
      <protection locked="0"/>
    </xf>
    <xf numFmtId="0" fontId="4" fillId="0" borderId="0" xfId="0" applyFont="1" applyAlignment="1">
      <alignment horizontal="center" vertical="top"/>
    </xf>
    <xf numFmtId="0" fontId="5" fillId="0" borderId="0" xfId="0" applyFont="1" applyAlignment="1">
      <alignment horizontal="center" vertical="top"/>
    </xf>
    <xf numFmtId="39" fontId="7" fillId="0" borderId="0" xfId="1" applyFont="1" applyBorder="1" applyAlignment="1" applyProtection="1">
      <alignment horizontal="left" vertical="top" wrapText="1"/>
    </xf>
    <xf numFmtId="4" fontId="8" fillId="0" borderId="1" xfId="0" applyNumberFormat="1" applyFont="1" applyBorder="1" applyAlignment="1">
      <alignment horizontal="center" vertical="center"/>
    </xf>
  </cellXfs>
  <cellStyles count="5">
    <cellStyle name="Moneda" xfId="4" builtinId="4"/>
    <cellStyle name="Normal" xfId="0" builtinId="0"/>
    <cellStyle name="Normal 2" xfId="2"/>
    <cellStyle name="Normal 4" xfId="3"/>
    <cellStyle name="Normal_ELECT. SENDERO-COLOMBIA" xfId="1"/>
  </cellStyles>
  <dxfs count="0"/>
  <tableStyles count="0" defaultTableStyle="TableStyleMedium2" defaultPivotStyle="PivotStyleLight16"/>
  <colors>
    <mruColors>
      <color rgb="FF811981"/>
      <color rgb="FF7030A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235196</xdr:colOff>
      <xdr:row>0</xdr:row>
      <xdr:rowOff>87924</xdr:rowOff>
    </xdr:from>
    <xdr:to>
      <xdr:col>1</xdr:col>
      <xdr:colOff>1135674</xdr:colOff>
      <xdr:row>3</xdr:row>
      <xdr:rowOff>66131</xdr:rowOff>
    </xdr:to>
    <xdr:pic>
      <xdr:nvPicPr>
        <xdr:cNvPr id="2" name="Imagen 1">
          <a:extLst>
            <a:ext uri="{FF2B5EF4-FFF2-40B4-BE49-F238E27FC236}">
              <a16:creationId xmlns:a16="http://schemas.microsoft.com/office/drawing/2014/main" xmlns="" id="{270F8C48-1632-4E84-88EE-66D22F66F2A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5196" y="87924"/>
          <a:ext cx="1501286" cy="60832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54"/>
  <sheetViews>
    <sheetView tabSelected="1" view="pageBreakPreview" zoomScaleNormal="100" zoomScaleSheetLayoutView="100" workbookViewId="0">
      <selection activeCell="E9" sqref="E9"/>
    </sheetView>
  </sheetViews>
  <sheetFormatPr baseColWidth="10" defaultColWidth="14.42578125" defaultRowHeight="15" x14ac:dyDescent="0.25"/>
  <cols>
    <col min="1" max="1" width="9" style="6" customWidth="1"/>
    <col min="2" max="2" width="46.7109375" style="23" customWidth="1"/>
    <col min="3" max="3" width="7.7109375" style="6" customWidth="1"/>
    <col min="4" max="5" width="10.7109375" style="6" customWidth="1"/>
    <col min="6" max="6" width="20.7109375" style="6" customWidth="1"/>
    <col min="7" max="7" width="20.7109375" style="35" customWidth="1"/>
    <col min="8" max="8" width="16.28515625" style="35" customWidth="1"/>
    <col min="9" max="16384" width="14.42578125" style="1"/>
  </cols>
  <sheetData>
    <row r="1" spans="1:15" x14ac:dyDescent="0.25">
      <c r="A1" s="2"/>
      <c r="B1" s="3"/>
      <c r="C1" s="2"/>
      <c r="D1" s="4"/>
      <c r="E1" s="5"/>
      <c r="F1" s="5"/>
      <c r="G1" s="33"/>
    </row>
    <row r="2" spans="1:15" ht="18.75" x14ac:dyDescent="0.25">
      <c r="A2" s="2"/>
      <c r="B2" s="79" t="s">
        <v>0</v>
      </c>
      <c r="C2" s="79"/>
      <c r="D2" s="79"/>
      <c r="E2" s="79"/>
      <c r="F2" s="79"/>
      <c r="G2" s="33"/>
    </row>
    <row r="3" spans="1:15" ht="15.75" x14ac:dyDescent="0.25">
      <c r="A3" s="2"/>
      <c r="B3" s="80" t="s">
        <v>1</v>
      </c>
      <c r="C3" s="80"/>
      <c r="D3" s="80"/>
      <c r="E3" s="80"/>
      <c r="F3" s="80"/>
      <c r="G3" s="33"/>
    </row>
    <row r="4" spans="1:15" ht="15.75" x14ac:dyDescent="0.25">
      <c r="A4" s="2"/>
      <c r="B4" s="80" t="s">
        <v>2</v>
      </c>
      <c r="C4" s="80"/>
      <c r="D4" s="80"/>
      <c r="E4" s="80"/>
      <c r="F4" s="80"/>
      <c r="G4" s="33"/>
    </row>
    <row r="5" spans="1:15" x14ac:dyDescent="0.25">
      <c r="A5" s="2"/>
      <c r="B5" s="3"/>
      <c r="C5" s="2"/>
      <c r="E5" s="5"/>
      <c r="F5" s="5"/>
      <c r="G5" s="33"/>
    </row>
    <row r="6" spans="1:15" ht="26.1" customHeight="1" x14ac:dyDescent="0.25">
      <c r="A6" s="7"/>
      <c r="B6" s="81" t="s">
        <v>166</v>
      </c>
      <c r="C6" s="81"/>
      <c r="D6" s="81"/>
      <c r="E6" s="81"/>
      <c r="F6" s="81"/>
      <c r="G6" s="77" t="s">
        <v>3</v>
      </c>
      <c r="I6" s="6"/>
      <c r="J6" s="6"/>
    </row>
    <row r="7" spans="1:15" ht="26.1" customHeight="1" x14ac:dyDescent="0.25">
      <c r="A7" s="9"/>
      <c r="B7" s="81" t="s">
        <v>167</v>
      </c>
      <c r="C7" s="81"/>
      <c r="D7" s="81"/>
      <c r="E7" s="81"/>
      <c r="F7" s="81"/>
      <c r="G7" s="78" t="s">
        <v>170</v>
      </c>
      <c r="I7" s="6"/>
      <c r="J7" s="6"/>
    </row>
    <row r="8" spans="1:15" x14ac:dyDescent="0.25">
      <c r="A8" s="9"/>
      <c r="B8" s="8" t="s">
        <v>4</v>
      </c>
      <c r="C8" s="8"/>
      <c r="D8" s="8"/>
      <c r="E8" s="8"/>
      <c r="F8" s="8"/>
      <c r="G8" s="34"/>
      <c r="I8" s="6"/>
      <c r="J8" s="6"/>
      <c r="K8" s="6"/>
      <c r="L8" s="6"/>
      <c r="M8" s="6"/>
    </row>
    <row r="9" spans="1:15" x14ac:dyDescent="0.25">
      <c r="A9" s="9"/>
      <c r="B9" s="8" t="s">
        <v>5</v>
      </c>
      <c r="C9" s="8"/>
      <c r="D9" s="8"/>
      <c r="E9" s="8"/>
      <c r="F9" s="8"/>
      <c r="G9" s="33"/>
      <c r="I9" s="6"/>
      <c r="J9" s="6"/>
      <c r="K9" s="6"/>
      <c r="L9" s="6"/>
      <c r="M9" s="6"/>
    </row>
    <row r="10" spans="1:15" ht="15.75" thickBot="1" x14ac:dyDescent="0.3">
      <c r="A10" s="2"/>
      <c r="B10" s="3"/>
      <c r="C10" s="2"/>
      <c r="D10" s="4"/>
      <c r="E10" s="10" t="s">
        <v>6</v>
      </c>
      <c r="F10" s="11" t="s">
        <v>168</v>
      </c>
      <c r="G10" s="82" t="s">
        <v>169</v>
      </c>
      <c r="I10" s="6"/>
      <c r="J10" s="6"/>
      <c r="K10" s="6"/>
      <c r="L10" s="6"/>
      <c r="M10" s="6"/>
      <c r="N10" s="6"/>
      <c r="O10" s="6"/>
    </row>
    <row r="11" spans="1:15" s="12" customFormat="1" ht="24.75" thickBot="1" x14ac:dyDescent="0.3">
      <c r="A11" s="24" t="s">
        <v>164</v>
      </c>
      <c r="B11" s="25" t="s">
        <v>165</v>
      </c>
      <c r="C11" s="25" t="s">
        <v>7</v>
      </c>
      <c r="D11" s="26" t="s">
        <v>8</v>
      </c>
      <c r="E11" s="27" t="s">
        <v>9</v>
      </c>
      <c r="F11" s="26" t="s">
        <v>10</v>
      </c>
      <c r="G11" s="27" t="s">
        <v>11</v>
      </c>
      <c r="H11" s="36"/>
      <c r="I11" s="13"/>
      <c r="J11" s="13"/>
    </row>
    <row r="12" spans="1:15" s="12" customFormat="1" ht="12" x14ac:dyDescent="0.25">
      <c r="A12" s="28"/>
      <c r="B12" s="29" t="s">
        <v>148</v>
      </c>
      <c r="C12" s="30"/>
      <c r="D12" s="31"/>
      <c r="E12" s="32"/>
      <c r="F12" s="31"/>
      <c r="G12" s="32"/>
      <c r="H12" s="36"/>
    </row>
    <row r="13" spans="1:15" s="14" customFormat="1" x14ac:dyDescent="0.2">
      <c r="A13" s="17"/>
      <c r="B13" s="16" t="s">
        <v>16</v>
      </c>
      <c r="C13" s="17"/>
      <c r="D13" s="17"/>
      <c r="E13" s="17"/>
      <c r="F13" s="17"/>
      <c r="G13" s="17"/>
      <c r="H13" s="17"/>
    </row>
    <row r="14" spans="1:15" s="14" customFormat="1" ht="12" x14ac:dyDescent="0.2">
      <c r="A14" s="19"/>
      <c r="B14" s="19" t="s">
        <v>149</v>
      </c>
      <c r="C14" s="19"/>
      <c r="D14" s="19"/>
      <c r="E14" s="19"/>
      <c r="F14" s="19"/>
      <c r="G14" s="19"/>
      <c r="H14" s="19"/>
    </row>
    <row r="15" spans="1:15" s="40" customFormat="1" ht="48" x14ac:dyDescent="0.2">
      <c r="A15" s="18">
        <v>310</v>
      </c>
      <c r="B15" s="41" t="s">
        <v>17</v>
      </c>
      <c r="C15" s="42" t="s">
        <v>15</v>
      </c>
      <c r="D15" s="43">
        <v>408.45</v>
      </c>
      <c r="E15" s="68"/>
      <c r="F15" s="46"/>
      <c r="G15" s="37">
        <f t="shared" ref="G15:G78" si="0">D15*E15</f>
        <v>0</v>
      </c>
      <c r="H15" s="38"/>
    </row>
    <row r="16" spans="1:15" s="40" customFormat="1" ht="48" customHeight="1" x14ac:dyDescent="0.2">
      <c r="A16" s="44">
        <v>320</v>
      </c>
      <c r="B16" s="41" t="s">
        <v>18</v>
      </c>
      <c r="C16" s="42" t="s">
        <v>15</v>
      </c>
      <c r="D16" s="43">
        <v>170.20500000000001</v>
      </c>
      <c r="E16" s="68"/>
      <c r="F16" s="46"/>
      <c r="G16" s="37">
        <f t="shared" si="0"/>
        <v>0</v>
      </c>
      <c r="H16" s="38"/>
    </row>
    <row r="17" spans="1:8" s="40" customFormat="1" ht="48" customHeight="1" x14ac:dyDescent="0.2">
      <c r="A17" s="44">
        <v>330</v>
      </c>
      <c r="B17" s="45" t="s">
        <v>19</v>
      </c>
      <c r="C17" s="42" t="s">
        <v>15</v>
      </c>
      <c r="D17" s="43">
        <v>306.495</v>
      </c>
      <c r="E17" s="69"/>
      <c r="F17" s="47"/>
      <c r="G17" s="37">
        <f t="shared" si="0"/>
        <v>0</v>
      </c>
      <c r="H17" s="38"/>
    </row>
    <row r="18" spans="1:8" s="40" customFormat="1" ht="48" x14ac:dyDescent="0.2">
      <c r="A18" s="44">
        <v>340</v>
      </c>
      <c r="B18" s="41" t="s">
        <v>20</v>
      </c>
      <c r="C18" s="42" t="s">
        <v>15</v>
      </c>
      <c r="D18" s="43">
        <v>120.96000000000001</v>
      </c>
      <c r="E18" s="70"/>
      <c r="F18" s="39"/>
      <c r="G18" s="37">
        <f t="shared" si="0"/>
        <v>0</v>
      </c>
      <c r="H18" s="38"/>
    </row>
    <row r="19" spans="1:8" s="40" customFormat="1" ht="36" customHeight="1" x14ac:dyDescent="0.2">
      <c r="A19" s="44">
        <v>350</v>
      </c>
      <c r="B19" s="20" t="s">
        <v>21</v>
      </c>
      <c r="C19" s="48" t="s">
        <v>22</v>
      </c>
      <c r="D19" s="49">
        <v>21</v>
      </c>
      <c r="E19" s="70"/>
      <c r="F19" s="39"/>
      <c r="G19" s="37">
        <f t="shared" si="0"/>
        <v>0</v>
      </c>
      <c r="H19" s="38"/>
    </row>
    <row r="20" spans="1:8" s="40" customFormat="1" ht="36" customHeight="1" x14ac:dyDescent="0.2">
      <c r="A20" s="44">
        <v>360</v>
      </c>
      <c r="B20" s="20" t="s">
        <v>23</v>
      </c>
      <c r="C20" s="48" t="s">
        <v>22</v>
      </c>
      <c r="D20" s="49">
        <v>84</v>
      </c>
      <c r="E20" s="70"/>
      <c r="F20" s="39"/>
      <c r="G20" s="37">
        <f t="shared" si="0"/>
        <v>0</v>
      </c>
      <c r="H20" s="38"/>
    </row>
    <row r="21" spans="1:8" s="40" customFormat="1" ht="36" x14ac:dyDescent="0.2">
      <c r="A21" s="44">
        <v>370</v>
      </c>
      <c r="B21" s="20" t="s">
        <v>24</v>
      </c>
      <c r="C21" s="48" t="s">
        <v>22</v>
      </c>
      <c r="D21" s="49">
        <v>126.00000000000001</v>
      </c>
      <c r="E21" s="70"/>
      <c r="F21" s="39"/>
      <c r="G21" s="37">
        <f t="shared" si="0"/>
        <v>0</v>
      </c>
      <c r="H21" s="38"/>
    </row>
    <row r="22" spans="1:8" s="40" customFormat="1" ht="36" x14ac:dyDescent="0.2">
      <c r="A22" s="44">
        <v>380</v>
      </c>
      <c r="B22" s="20" t="s">
        <v>25</v>
      </c>
      <c r="C22" s="48" t="s">
        <v>22</v>
      </c>
      <c r="D22" s="49">
        <v>15.750000000000002</v>
      </c>
      <c r="E22" s="70"/>
      <c r="F22" s="39"/>
      <c r="G22" s="37">
        <f t="shared" si="0"/>
        <v>0</v>
      </c>
      <c r="H22" s="38"/>
    </row>
    <row r="23" spans="1:8" s="40" customFormat="1" ht="36" customHeight="1" x14ac:dyDescent="0.2">
      <c r="A23" s="44">
        <v>390</v>
      </c>
      <c r="B23" s="20" t="s">
        <v>26</v>
      </c>
      <c r="C23" s="48" t="s">
        <v>22</v>
      </c>
      <c r="D23" s="49">
        <v>57.75</v>
      </c>
      <c r="E23" s="70"/>
      <c r="F23" s="39"/>
      <c r="G23" s="37">
        <f t="shared" si="0"/>
        <v>0</v>
      </c>
      <c r="H23" s="38"/>
    </row>
    <row r="24" spans="1:8" s="40" customFormat="1" ht="36" customHeight="1" x14ac:dyDescent="0.2">
      <c r="A24" s="44">
        <v>400</v>
      </c>
      <c r="B24" s="20" t="s">
        <v>27</v>
      </c>
      <c r="C24" s="48" t="s">
        <v>22</v>
      </c>
      <c r="D24" s="49">
        <v>105</v>
      </c>
      <c r="E24" s="70"/>
      <c r="F24" s="39"/>
      <c r="G24" s="37">
        <f t="shared" si="0"/>
        <v>0</v>
      </c>
      <c r="H24" s="38"/>
    </row>
    <row r="25" spans="1:8" s="40" customFormat="1" ht="36" customHeight="1" x14ac:dyDescent="0.2">
      <c r="A25" s="44">
        <v>410</v>
      </c>
      <c r="B25" s="20" t="s">
        <v>28</v>
      </c>
      <c r="C25" s="48" t="s">
        <v>22</v>
      </c>
      <c r="D25" s="49">
        <v>120.75000000000001</v>
      </c>
      <c r="E25" s="70"/>
      <c r="F25" s="39"/>
      <c r="G25" s="37">
        <f t="shared" si="0"/>
        <v>0</v>
      </c>
      <c r="H25" s="38"/>
    </row>
    <row r="26" spans="1:8" s="40" customFormat="1" ht="36" customHeight="1" x14ac:dyDescent="0.2">
      <c r="A26" s="44">
        <v>420</v>
      </c>
      <c r="B26" s="20" t="s">
        <v>29</v>
      </c>
      <c r="C26" s="48" t="s">
        <v>22</v>
      </c>
      <c r="D26" s="49">
        <v>57.75</v>
      </c>
      <c r="E26" s="70"/>
      <c r="F26" s="39"/>
      <c r="G26" s="37">
        <f t="shared" si="0"/>
        <v>0</v>
      </c>
      <c r="H26" s="38"/>
    </row>
    <row r="27" spans="1:8" s="40" customFormat="1" ht="36" x14ac:dyDescent="0.2">
      <c r="A27" s="44">
        <v>430</v>
      </c>
      <c r="B27" s="20" t="s">
        <v>30</v>
      </c>
      <c r="C27" s="48" t="s">
        <v>22</v>
      </c>
      <c r="D27" s="49">
        <v>10.5</v>
      </c>
      <c r="E27" s="70"/>
      <c r="F27" s="39"/>
      <c r="G27" s="37">
        <f t="shared" si="0"/>
        <v>0</v>
      </c>
      <c r="H27" s="38"/>
    </row>
    <row r="28" spans="1:8" s="40" customFormat="1" ht="36" customHeight="1" x14ac:dyDescent="0.2">
      <c r="A28" s="44">
        <v>440</v>
      </c>
      <c r="B28" s="20" t="s">
        <v>31</v>
      </c>
      <c r="C28" s="48" t="s">
        <v>22</v>
      </c>
      <c r="D28" s="49">
        <v>10.5</v>
      </c>
      <c r="E28" s="70"/>
      <c r="F28" s="39"/>
      <c r="G28" s="37">
        <f t="shared" si="0"/>
        <v>0</v>
      </c>
      <c r="H28" s="38"/>
    </row>
    <row r="29" spans="1:8" s="40" customFormat="1" ht="48" customHeight="1" x14ac:dyDescent="0.2">
      <c r="A29" s="44">
        <v>450</v>
      </c>
      <c r="B29" s="20" t="s">
        <v>32</v>
      </c>
      <c r="C29" s="48" t="s">
        <v>22</v>
      </c>
      <c r="D29" s="49">
        <v>26.25</v>
      </c>
      <c r="E29" s="70"/>
      <c r="F29" s="39"/>
      <c r="G29" s="37">
        <f t="shared" si="0"/>
        <v>0</v>
      </c>
      <c r="H29" s="38"/>
    </row>
    <row r="30" spans="1:8" s="40" customFormat="1" ht="48" x14ac:dyDescent="0.2">
      <c r="A30" s="44">
        <v>460</v>
      </c>
      <c r="B30" s="20" t="s">
        <v>33</v>
      </c>
      <c r="C30" s="48" t="s">
        <v>22</v>
      </c>
      <c r="D30" s="49">
        <v>26.25</v>
      </c>
      <c r="E30" s="70"/>
      <c r="F30" s="39"/>
      <c r="G30" s="37">
        <f t="shared" si="0"/>
        <v>0</v>
      </c>
      <c r="H30" s="38"/>
    </row>
    <row r="31" spans="1:8" s="40" customFormat="1" ht="48" x14ac:dyDescent="0.2">
      <c r="A31" s="44">
        <v>470</v>
      </c>
      <c r="B31" s="22" t="s">
        <v>34</v>
      </c>
      <c r="C31" s="48" t="s">
        <v>22</v>
      </c>
      <c r="D31" s="49">
        <v>15.750000000000002</v>
      </c>
      <c r="E31" s="70"/>
      <c r="F31" s="39"/>
      <c r="G31" s="37">
        <f t="shared" si="0"/>
        <v>0</v>
      </c>
      <c r="H31" s="38"/>
    </row>
    <row r="32" spans="1:8" s="40" customFormat="1" ht="48" x14ac:dyDescent="0.2">
      <c r="A32" s="44">
        <v>480</v>
      </c>
      <c r="B32" s="20" t="s">
        <v>35</v>
      </c>
      <c r="C32" s="48" t="s">
        <v>22</v>
      </c>
      <c r="D32" s="49">
        <v>5.25</v>
      </c>
      <c r="E32" s="70"/>
      <c r="F32" s="39"/>
      <c r="G32" s="37">
        <f t="shared" si="0"/>
        <v>0</v>
      </c>
      <c r="H32" s="38"/>
    </row>
    <row r="33" spans="1:8" s="40" customFormat="1" ht="36" x14ac:dyDescent="0.2">
      <c r="A33" s="44">
        <v>490</v>
      </c>
      <c r="B33" s="20" t="s">
        <v>36</v>
      </c>
      <c r="C33" s="48" t="s">
        <v>22</v>
      </c>
      <c r="D33" s="49">
        <v>126.00000000000001</v>
      </c>
      <c r="E33" s="70"/>
      <c r="F33" s="39"/>
      <c r="G33" s="37">
        <f t="shared" si="0"/>
        <v>0</v>
      </c>
      <c r="H33" s="38"/>
    </row>
    <row r="34" spans="1:8" s="40" customFormat="1" ht="36" x14ac:dyDescent="0.2">
      <c r="A34" s="44">
        <v>500</v>
      </c>
      <c r="B34" s="20" t="s">
        <v>37</v>
      </c>
      <c r="C34" s="48" t="s">
        <v>22</v>
      </c>
      <c r="D34" s="49">
        <v>5.25</v>
      </c>
      <c r="E34" s="71"/>
      <c r="F34" s="39"/>
      <c r="G34" s="37">
        <f t="shared" si="0"/>
        <v>0</v>
      </c>
      <c r="H34" s="38"/>
    </row>
    <row r="35" spans="1:8" s="40" customFormat="1" ht="48" customHeight="1" x14ac:dyDescent="0.2">
      <c r="A35" s="44">
        <v>510</v>
      </c>
      <c r="B35" s="20" t="s">
        <v>38</v>
      </c>
      <c r="C35" s="48" t="s">
        <v>22</v>
      </c>
      <c r="D35" s="49">
        <v>26.25</v>
      </c>
      <c r="E35" s="71"/>
      <c r="F35" s="39"/>
      <c r="G35" s="37">
        <f t="shared" si="0"/>
        <v>0</v>
      </c>
      <c r="H35" s="38"/>
    </row>
    <row r="36" spans="1:8" s="40" customFormat="1" ht="36" x14ac:dyDescent="0.2">
      <c r="A36" s="44">
        <v>520</v>
      </c>
      <c r="B36" s="20" t="s">
        <v>39</v>
      </c>
      <c r="C36" s="48" t="s">
        <v>22</v>
      </c>
      <c r="D36" s="49">
        <v>52.5</v>
      </c>
      <c r="E36" s="71"/>
      <c r="F36" s="39"/>
      <c r="G36" s="37">
        <f t="shared" si="0"/>
        <v>0</v>
      </c>
      <c r="H36" s="38"/>
    </row>
    <row r="37" spans="1:8" s="40" customFormat="1" ht="36" x14ac:dyDescent="0.2">
      <c r="A37" s="44">
        <v>530</v>
      </c>
      <c r="B37" s="20" t="s">
        <v>40</v>
      </c>
      <c r="C37" s="48" t="s">
        <v>22</v>
      </c>
      <c r="D37" s="49">
        <v>26.25</v>
      </c>
      <c r="E37" s="71"/>
      <c r="F37" s="39"/>
      <c r="G37" s="37">
        <f t="shared" si="0"/>
        <v>0</v>
      </c>
      <c r="H37" s="38"/>
    </row>
    <row r="38" spans="1:8" s="40" customFormat="1" ht="36" customHeight="1" x14ac:dyDescent="0.2">
      <c r="A38" s="44">
        <v>540</v>
      </c>
      <c r="B38" s="20" t="s">
        <v>41</v>
      </c>
      <c r="C38" s="48" t="s">
        <v>22</v>
      </c>
      <c r="D38" s="49">
        <v>105</v>
      </c>
      <c r="E38" s="71"/>
      <c r="F38" s="39"/>
      <c r="G38" s="37">
        <f t="shared" si="0"/>
        <v>0</v>
      </c>
      <c r="H38" s="38"/>
    </row>
    <row r="39" spans="1:8" s="40" customFormat="1" ht="48" x14ac:dyDescent="0.2">
      <c r="A39" s="44">
        <v>550</v>
      </c>
      <c r="B39" s="20" t="s">
        <v>42</v>
      </c>
      <c r="C39" s="48" t="s">
        <v>22</v>
      </c>
      <c r="D39" s="49">
        <v>21</v>
      </c>
      <c r="E39" s="71"/>
      <c r="F39" s="39"/>
      <c r="G39" s="37">
        <f t="shared" si="0"/>
        <v>0</v>
      </c>
      <c r="H39" s="38"/>
    </row>
    <row r="40" spans="1:8" s="40" customFormat="1" ht="48" x14ac:dyDescent="0.2">
      <c r="A40" s="44">
        <v>560</v>
      </c>
      <c r="B40" s="20" t="s">
        <v>43</v>
      </c>
      <c r="C40" s="48" t="s">
        <v>22</v>
      </c>
      <c r="D40" s="49">
        <v>31.500000000000004</v>
      </c>
      <c r="E40" s="71"/>
      <c r="F40" s="39"/>
      <c r="G40" s="37">
        <f t="shared" si="0"/>
        <v>0</v>
      </c>
      <c r="H40" s="38"/>
    </row>
    <row r="41" spans="1:8" s="40" customFormat="1" ht="48" x14ac:dyDescent="0.2">
      <c r="A41" s="44">
        <v>570</v>
      </c>
      <c r="B41" s="20" t="s">
        <v>44</v>
      </c>
      <c r="C41" s="48" t="s">
        <v>22</v>
      </c>
      <c r="D41" s="49">
        <v>5.25</v>
      </c>
      <c r="E41" s="71"/>
      <c r="F41" s="39"/>
      <c r="G41" s="37">
        <f t="shared" si="0"/>
        <v>0</v>
      </c>
      <c r="H41" s="38"/>
    </row>
    <row r="42" spans="1:8" s="40" customFormat="1" ht="36" x14ac:dyDescent="0.2">
      <c r="A42" s="44">
        <v>580</v>
      </c>
      <c r="B42" s="20" t="s">
        <v>45</v>
      </c>
      <c r="C42" s="48" t="s">
        <v>22</v>
      </c>
      <c r="D42" s="49">
        <v>21</v>
      </c>
      <c r="E42" s="70"/>
      <c r="F42" s="39"/>
      <c r="G42" s="37">
        <f t="shared" si="0"/>
        <v>0</v>
      </c>
      <c r="H42" s="38"/>
    </row>
    <row r="43" spans="1:8" s="40" customFormat="1" ht="36" x14ac:dyDescent="0.2">
      <c r="A43" s="44">
        <v>590</v>
      </c>
      <c r="B43" s="20" t="s">
        <v>46</v>
      </c>
      <c r="C43" s="48" t="s">
        <v>22</v>
      </c>
      <c r="D43" s="49">
        <v>5.25</v>
      </c>
      <c r="E43" s="70"/>
      <c r="F43" s="39"/>
      <c r="G43" s="37">
        <f t="shared" si="0"/>
        <v>0</v>
      </c>
      <c r="H43" s="38"/>
    </row>
    <row r="44" spans="1:8" s="40" customFormat="1" ht="36" x14ac:dyDescent="0.2">
      <c r="A44" s="44">
        <v>600</v>
      </c>
      <c r="B44" s="20" t="s">
        <v>47</v>
      </c>
      <c r="C44" s="48" t="s">
        <v>22</v>
      </c>
      <c r="D44" s="49">
        <v>15.750000000000002</v>
      </c>
      <c r="E44" s="70"/>
      <c r="F44" s="39"/>
      <c r="G44" s="37">
        <f t="shared" si="0"/>
        <v>0</v>
      </c>
      <c r="H44" s="38"/>
    </row>
    <row r="45" spans="1:8" s="40" customFormat="1" ht="36" x14ac:dyDescent="0.2">
      <c r="A45" s="44">
        <v>610</v>
      </c>
      <c r="B45" s="20" t="s">
        <v>48</v>
      </c>
      <c r="C45" s="48" t="s">
        <v>22</v>
      </c>
      <c r="D45" s="49">
        <v>10.5</v>
      </c>
      <c r="E45" s="70"/>
      <c r="F45" s="39"/>
      <c r="G45" s="37">
        <f t="shared" si="0"/>
        <v>0</v>
      </c>
      <c r="H45" s="38"/>
    </row>
    <row r="46" spans="1:8" s="40" customFormat="1" ht="48" x14ac:dyDescent="0.2">
      <c r="A46" s="44">
        <v>620</v>
      </c>
      <c r="B46" s="20" t="s">
        <v>49</v>
      </c>
      <c r="C46" s="48" t="s">
        <v>22</v>
      </c>
      <c r="D46" s="49">
        <v>5.25</v>
      </c>
      <c r="E46" s="70"/>
      <c r="F46" s="39"/>
      <c r="G46" s="37">
        <f t="shared" si="0"/>
        <v>0</v>
      </c>
      <c r="H46" s="38"/>
    </row>
    <row r="47" spans="1:8" s="40" customFormat="1" ht="48" customHeight="1" x14ac:dyDescent="0.2">
      <c r="A47" s="44">
        <v>630</v>
      </c>
      <c r="B47" s="20" t="s">
        <v>50</v>
      </c>
      <c r="C47" s="48" t="s">
        <v>22</v>
      </c>
      <c r="D47" s="49">
        <v>5.25</v>
      </c>
      <c r="E47" s="70"/>
      <c r="F47" s="39"/>
      <c r="G47" s="37">
        <f t="shared" si="0"/>
        <v>0</v>
      </c>
      <c r="H47" s="38"/>
    </row>
    <row r="48" spans="1:8" s="40" customFormat="1" ht="48" x14ac:dyDescent="0.2">
      <c r="A48" s="44">
        <v>640</v>
      </c>
      <c r="B48" s="20" t="s">
        <v>51</v>
      </c>
      <c r="C48" s="48" t="s">
        <v>22</v>
      </c>
      <c r="D48" s="49">
        <v>15.750000000000002</v>
      </c>
      <c r="E48" s="70"/>
      <c r="F48" s="39"/>
      <c r="G48" s="37">
        <f t="shared" si="0"/>
        <v>0</v>
      </c>
      <c r="H48" s="38"/>
    </row>
    <row r="49" spans="1:8" s="40" customFormat="1" ht="12" x14ac:dyDescent="0.2">
      <c r="A49" s="19"/>
      <c r="B49" s="19" t="s">
        <v>52</v>
      </c>
      <c r="C49" s="19"/>
      <c r="D49" s="19"/>
      <c r="E49" s="19"/>
      <c r="F49" s="19"/>
      <c r="G49" s="19">
        <f t="shared" si="0"/>
        <v>0</v>
      </c>
      <c r="H49" s="19"/>
    </row>
    <row r="50" spans="1:8" s="40" customFormat="1" ht="48" customHeight="1" x14ac:dyDescent="0.2">
      <c r="A50" s="44">
        <v>650</v>
      </c>
      <c r="B50" s="20" t="s">
        <v>150</v>
      </c>
      <c r="C50" s="48" t="s">
        <v>53</v>
      </c>
      <c r="D50" s="49">
        <v>35.332500000000003</v>
      </c>
      <c r="E50" s="71"/>
      <c r="F50" s="39"/>
      <c r="G50" s="37">
        <f t="shared" si="0"/>
        <v>0</v>
      </c>
      <c r="H50" s="38"/>
    </row>
    <row r="51" spans="1:8" s="40" customFormat="1" ht="36" x14ac:dyDescent="0.2">
      <c r="A51" s="44">
        <v>660</v>
      </c>
      <c r="B51" s="20" t="s">
        <v>151</v>
      </c>
      <c r="C51" s="48" t="s">
        <v>53</v>
      </c>
      <c r="D51" s="49">
        <v>317.25749999999999</v>
      </c>
      <c r="E51" s="71"/>
      <c r="F51" s="39"/>
      <c r="G51" s="37">
        <f t="shared" si="0"/>
        <v>0</v>
      </c>
      <c r="H51" s="38"/>
    </row>
    <row r="52" spans="1:8" s="40" customFormat="1" ht="48" customHeight="1" x14ac:dyDescent="0.2">
      <c r="A52" s="44">
        <v>670</v>
      </c>
      <c r="B52" s="20" t="s">
        <v>152</v>
      </c>
      <c r="C52" s="48" t="s">
        <v>53</v>
      </c>
      <c r="D52" s="49">
        <v>5.9849999999999994</v>
      </c>
      <c r="E52" s="71"/>
      <c r="F52" s="39"/>
      <c r="G52" s="37">
        <f t="shared" si="0"/>
        <v>0</v>
      </c>
      <c r="H52" s="38"/>
    </row>
    <row r="53" spans="1:8" s="40" customFormat="1" ht="48" customHeight="1" x14ac:dyDescent="0.2">
      <c r="A53" s="44">
        <v>680</v>
      </c>
      <c r="B53" s="20" t="s">
        <v>153</v>
      </c>
      <c r="C53" s="48" t="s">
        <v>53</v>
      </c>
      <c r="D53" s="49">
        <v>211.9425</v>
      </c>
      <c r="E53" s="71"/>
      <c r="F53" s="39"/>
      <c r="G53" s="37">
        <f t="shared" si="0"/>
        <v>0</v>
      </c>
      <c r="H53" s="38"/>
    </row>
    <row r="54" spans="1:8" s="40" customFormat="1" ht="48" customHeight="1" x14ac:dyDescent="0.2">
      <c r="A54" s="44">
        <v>690</v>
      </c>
      <c r="B54" s="20" t="s">
        <v>154</v>
      </c>
      <c r="C54" s="48" t="s">
        <v>53</v>
      </c>
      <c r="D54" s="49">
        <v>29.295000000000002</v>
      </c>
      <c r="E54" s="71"/>
      <c r="F54" s="39"/>
      <c r="G54" s="37">
        <f t="shared" si="0"/>
        <v>0</v>
      </c>
      <c r="H54" s="38"/>
    </row>
    <row r="55" spans="1:8" s="40" customFormat="1" ht="48" x14ac:dyDescent="0.2">
      <c r="A55" s="44">
        <v>700</v>
      </c>
      <c r="B55" s="20" t="s">
        <v>54</v>
      </c>
      <c r="C55" s="48" t="s">
        <v>53</v>
      </c>
      <c r="D55" s="49">
        <v>5.1449999999999996</v>
      </c>
      <c r="E55" s="71"/>
      <c r="F55" s="39"/>
      <c r="G55" s="37">
        <f t="shared" si="0"/>
        <v>0</v>
      </c>
      <c r="H55" s="38"/>
    </row>
    <row r="56" spans="1:8" s="40" customFormat="1" ht="48" customHeight="1" x14ac:dyDescent="0.2">
      <c r="A56" s="44">
        <v>710</v>
      </c>
      <c r="B56" s="20" t="s">
        <v>55</v>
      </c>
      <c r="C56" s="48" t="s">
        <v>53</v>
      </c>
      <c r="D56" s="49">
        <v>6.7725</v>
      </c>
      <c r="E56" s="71"/>
      <c r="F56" s="39"/>
      <c r="G56" s="37">
        <f t="shared" si="0"/>
        <v>0</v>
      </c>
      <c r="H56" s="38"/>
    </row>
    <row r="57" spans="1:8" s="40" customFormat="1" ht="48" x14ac:dyDescent="0.2">
      <c r="A57" s="44">
        <v>720</v>
      </c>
      <c r="B57" s="20" t="s">
        <v>56</v>
      </c>
      <c r="C57" s="48" t="s">
        <v>53</v>
      </c>
      <c r="D57" s="49">
        <v>47.250000000000007</v>
      </c>
      <c r="E57" s="71"/>
      <c r="F57" s="39"/>
      <c r="G57" s="37">
        <f t="shared" si="0"/>
        <v>0</v>
      </c>
      <c r="H57" s="38"/>
    </row>
    <row r="58" spans="1:8" s="40" customFormat="1" ht="48" customHeight="1" x14ac:dyDescent="0.2">
      <c r="A58" s="44">
        <v>730</v>
      </c>
      <c r="B58" s="20" t="s">
        <v>57</v>
      </c>
      <c r="C58" s="48" t="s">
        <v>53</v>
      </c>
      <c r="D58" s="49">
        <v>27.09</v>
      </c>
      <c r="E58" s="71"/>
      <c r="F58" s="39"/>
      <c r="G58" s="37">
        <f t="shared" si="0"/>
        <v>0</v>
      </c>
      <c r="H58" s="38"/>
    </row>
    <row r="59" spans="1:8" s="40" customFormat="1" ht="48" customHeight="1" x14ac:dyDescent="0.2">
      <c r="A59" s="44">
        <v>740</v>
      </c>
      <c r="B59" s="20" t="s">
        <v>58</v>
      </c>
      <c r="C59" s="48" t="s">
        <v>53</v>
      </c>
      <c r="D59" s="49">
        <v>83.894999999999996</v>
      </c>
      <c r="E59" s="71"/>
      <c r="F59" s="39"/>
      <c r="G59" s="37">
        <f t="shared" si="0"/>
        <v>0</v>
      </c>
      <c r="H59" s="38"/>
    </row>
    <row r="60" spans="1:8" s="40" customFormat="1" ht="48" customHeight="1" x14ac:dyDescent="0.2">
      <c r="A60" s="44">
        <v>750</v>
      </c>
      <c r="B60" s="20" t="s">
        <v>59</v>
      </c>
      <c r="C60" s="48" t="s">
        <v>53</v>
      </c>
      <c r="D60" s="49">
        <v>119.27999999999999</v>
      </c>
      <c r="E60" s="71"/>
      <c r="F60" s="39"/>
      <c r="G60" s="37">
        <f t="shared" si="0"/>
        <v>0</v>
      </c>
      <c r="H60" s="38"/>
    </row>
    <row r="61" spans="1:8" s="40" customFormat="1" ht="48" x14ac:dyDescent="0.2">
      <c r="A61" s="44">
        <v>760</v>
      </c>
      <c r="B61" s="20" t="s">
        <v>60</v>
      </c>
      <c r="C61" s="48" t="s">
        <v>53</v>
      </c>
      <c r="D61" s="49">
        <v>19.057500000000001</v>
      </c>
      <c r="E61" s="70"/>
      <c r="F61" s="39"/>
      <c r="G61" s="37">
        <f t="shared" si="0"/>
        <v>0</v>
      </c>
      <c r="H61" s="38"/>
    </row>
    <row r="62" spans="1:8" s="40" customFormat="1" ht="36" customHeight="1" x14ac:dyDescent="0.2">
      <c r="A62" s="44">
        <v>770</v>
      </c>
      <c r="B62" s="20" t="s">
        <v>61</v>
      </c>
      <c r="C62" s="48" t="s">
        <v>22</v>
      </c>
      <c r="D62" s="49">
        <v>15.750000000000002</v>
      </c>
      <c r="E62" s="72"/>
      <c r="F62" s="50"/>
      <c r="G62" s="37">
        <f t="shared" si="0"/>
        <v>0</v>
      </c>
      <c r="H62" s="51"/>
    </row>
    <row r="63" spans="1:8" s="40" customFormat="1" ht="36" x14ac:dyDescent="0.2">
      <c r="A63" s="44">
        <v>780</v>
      </c>
      <c r="B63" s="20" t="s">
        <v>62</v>
      </c>
      <c r="C63" s="48" t="s">
        <v>22</v>
      </c>
      <c r="D63" s="49">
        <v>26.25</v>
      </c>
      <c r="E63" s="70"/>
      <c r="F63" s="39"/>
      <c r="G63" s="37">
        <f t="shared" si="0"/>
        <v>0</v>
      </c>
      <c r="H63" s="38"/>
    </row>
    <row r="64" spans="1:8" s="40" customFormat="1" ht="36" customHeight="1" x14ac:dyDescent="0.2">
      <c r="A64" s="44">
        <v>790</v>
      </c>
      <c r="B64" s="20" t="s">
        <v>63</v>
      </c>
      <c r="C64" s="48" t="s">
        <v>22</v>
      </c>
      <c r="D64" s="49">
        <v>5.25</v>
      </c>
      <c r="E64" s="70"/>
      <c r="F64" s="39"/>
      <c r="G64" s="37">
        <f t="shared" si="0"/>
        <v>0</v>
      </c>
      <c r="H64" s="38"/>
    </row>
    <row r="65" spans="1:8" s="40" customFormat="1" ht="36" customHeight="1" x14ac:dyDescent="0.2">
      <c r="A65" s="44">
        <v>800</v>
      </c>
      <c r="B65" s="20" t="s">
        <v>64</v>
      </c>
      <c r="C65" s="48" t="s">
        <v>22</v>
      </c>
      <c r="D65" s="49">
        <v>10.5</v>
      </c>
      <c r="E65" s="70"/>
      <c r="F65" s="39"/>
      <c r="G65" s="37">
        <f t="shared" si="0"/>
        <v>0</v>
      </c>
      <c r="H65" s="38"/>
    </row>
    <row r="66" spans="1:8" s="40" customFormat="1" ht="36" x14ac:dyDescent="0.2">
      <c r="A66" s="44">
        <v>810</v>
      </c>
      <c r="B66" s="20" t="s">
        <v>65</v>
      </c>
      <c r="C66" s="48" t="s">
        <v>22</v>
      </c>
      <c r="D66" s="49">
        <v>42</v>
      </c>
      <c r="E66" s="70"/>
      <c r="F66" s="39"/>
      <c r="G66" s="37">
        <f t="shared" si="0"/>
        <v>0</v>
      </c>
      <c r="H66" s="38"/>
    </row>
    <row r="67" spans="1:8" s="40" customFormat="1" ht="36" customHeight="1" x14ac:dyDescent="0.2">
      <c r="A67" s="44">
        <v>820</v>
      </c>
      <c r="B67" s="20" t="s">
        <v>66</v>
      </c>
      <c r="C67" s="48" t="s">
        <v>22</v>
      </c>
      <c r="D67" s="49">
        <v>5.25</v>
      </c>
      <c r="E67" s="70"/>
      <c r="F67" s="39"/>
      <c r="G67" s="37">
        <f t="shared" si="0"/>
        <v>0</v>
      </c>
      <c r="H67" s="38"/>
    </row>
    <row r="68" spans="1:8" s="40" customFormat="1" ht="36" x14ac:dyDescent="0.2">
      <c r="A68" s="44">
        <v>830</v>
      </c>
      <c r="B68" s="20" t="s">
        <v>67</v>
      </c>
      <c r="C68" s="48" t="s">
        <v>22</v>
      </c>
      <c r="D68" s="49">
        <v>10.5</v>
      </c>
      <c r="E68" s="70"/>
      <c r="F68" s="39"/>
      <c r="G68" s="37">
        <f t="shared" si="0"/>
        <v>0</v>
      </c>
      <c r="H68" s="38"/>
    </row>
    <row r="69" spans="1:8" s="40" customFormat="1" ht="36" x14ac:dyDescent="0.2">
      <c r="A69" s="44">
        <v>840</v>
      </c>
      <c r="B69" s="20" t="s">
        <v>68</v>
      </c>
      <c r="C69" s="48" t="s">
        <v>22</v>
      </c>
      <c r="D69" s="49">
        <v>10.5</v>
      </c>
      <c r="E69" s="70"/>
      <c r="F69" s="39"/>
      <c r="G69" s="37">
        <f t="shared" si="0"/>
        <v>0</v>
      </c>
      <c r="H69" s="38"/>
    </row>
    <row r="70" spans="1:8" s="40" customFormat="1" ht="36" customHeight="1" x14ac:dyDescent="0.2">
      <c r="A70" s="44">
        <v>850</v>
      </c>
      <c r="B70" s="20" t="s">
        <v>69</v>
      </c>
      <c r="C70" s="48" t="s">
        <v>22</v>
      </c>
      <c r="D70" s="49">
        <v>199.5</v>
      </c>
      <c r="E70" s="70"/>
      <c r="F70" s="39"/>
      <c r="G70" s="37">
        <f t="shared" si="0"/>
        <v>0</v>
      </c>
      <c r="H70" s="38"/>
    </row>
    <row r="71" spans="1:8" s="40" customFormat="1" ht="36" customHeight="1" x14ac:dyDescent="0.2">
      <c r="A71" s="44">
        <v>860</v>
      </c>
      <c r="B71" s="20" t="s">
        <v>70</v>
      </c>
      <c r="C71" s="48" t="s">
        <v>22</v>
      </c>
      <c r="D71" s="49">
        <v>131.25</v>
      </c>
      <c r="E71" s="70"/>
      <c r="F71" s="39"/>
      <c r="G71" s="37">
        <f t="shared" si="0"/>
        <v>0</v>
      </c>
      <c r="H71" s="38"/>
    </row>
    <row r="72" spans="1:8" s="40" customFormat="1" ht="36" x14ac:dyDescent="0.2">
      <c r="A72" s="44">
        <v>870</v>
      </c>
      <c r="B72" s="20" t="s">
        <v>71</v>
      </c>
      <c r="C72" s="48" t="s">
        <v>22</v>
      </c>
      <c r="D72" s="49">
        <v>15.750000000000002</v>
      </c>
      <c r="E72" s="70"/>
      <c r="F72" s="39"/>
      <c r="G72" s="37">
        <f t="shared" si="0"/>
        <v>0</v>
      </c>
      <c r="H72" s="38"/>
    </row>
    <row r="73" spans="1:8" s="40" customFormat="1" ht="36" x14ac:dyDescent="0.2">
      <c r="A73" s="44">
        <v>880</v>
      </c>
      <c r="B73" s="20" t="s">
        <v>72</v>
      </c>
      <c r="C73" s="48" t="s">
        <v>22</v>
      </c>
      <c r="D73" s="49">
        <v>42</v>
      </c>
      <c r="E73" s="70"/>
      <c r="F73" s="39"/>
      <c r="G73" s="37">
        <f t="shared" si="0"/>
        <v>0</v>
      </c>
      <c r="H73" s="38"/>
    </row>
    <row r="74" spans="1:8" s="40" customFormat="1" ht="36" customHeight="1" x14ac:dyDescent="0.2">
      <c r="A74" s="44">
        <v>890</v>
      </c>
      <c r="B74" s="20" t="s">
        <v>73</v>
      </c>
      <c r="C74" s="48" t="s">
        <v>22</v>
      </c>
      <c r="D74" s="49">
        <v>99.75</v>
      </c>
      <c r="E74" s="70"/>
      <c r="F74" s="39"/>
      <c r="G74" s="37">
        <f t="shared" si="0"/>
        <v>0</v>
      </c>
      <c r="H74" s="38"/>
    </row>
    <row r="75" spans="1:8" s="40" customFormat="1" ht="36" customHeight="1" x14ac:dyDescent="0.2">
      <c r="A75" s="44">
        <v>900</v>
      </c>
      <c r="B75" s="20" t="s">
        <v>74</v>
      </c>
      <c r="C75" s="48" t="s">
        <v>22</v>
      </c>
      <c r="D75" s="49">
        <v>26.25</v>
      </c>
      <c r="E75" s="70"/>
      <c r="F75" s="39"/>
      <c r="G75" s="37">
        <f t="shared" si="0"/>
        <v>0</v>
      </c>
      <c r="H75" s="38"/>
    </row>
    <row r="76" spans="1:8" s="40" customFormat="1" ht="36" x14ac:dyDescent="0.2">
      <c r="A76" s="44">
        <v>910</v>
      </c>
      <c r="B76" s="20" t="s">
        <v>75</v>
      </c>
      <c r="C76" s="48" t="s">
        <v>22</v>
      </c>
      <c r="D76" s="49">
        <v>31.500000000000004</v>
      </c>
      <c r="E76" s="70"/>
      <c r="F76" s="39"/>
      <c r="G76" s="37">
        <f t="shared" si="0"/>
        <v>0</v>
      </c>
      <c r="H76" s="38"/>
    </row>
    <row r="77" spans="1:8" s="40" customFormat="1" ht="48" x14ac:dyDescent="0.2">
      <c r="A77" s="44">
        <v>920</v>
      </c>
      <c r="B77" s="20" t="s">
        <v>76</v>
      </c>
      <c r="C77" s="48" t="s">
        <v>22</v>
      </c>
      <c r="D77" s="49">
        <v>10.5</v>
      </c>
      <c r="E77" s="73"/>
      <c r="F77" s="52"/>
      <c r="G77" s="37">
        <f t="shared" si="0"/>
        <v>0</v>
      </c>
      <c r="H77" s="53"/>
    </row>
    <row r="78" spans="1:8" s="40" customFormat="1" ht="48" x14ac:dyDescent="0.2">
      <c r="A78" s="44">
        <v>930</v>
      </c>
      <c r="B78" s="20" t="s">
        <v>77</v>
      </c>
      <c r="C78" s="48" t="s">
        <v>22</v>
      </c>
      <c r="D78" s="49">
        <v>31.500000000000004</v>
      </c>
      <c r="E78" s="73"/>
      <c r="F78" s="52"/>
      <c r="G78" s="37">
        <f t="shared" si="0"/>
        <v>0</v>
      </c>
      <c r="H78" s="53"/>
    </row>
    <row r="79" spans="1:8" s="40" customFormat="1" ht="36" x14ac:dyDescent="0.2">
      <c r="A79" s="44">
        <v>940</v>
      </c>
      <c r="B79" s="20" t="s">
        <v>78</v>
      </c>
      <c r="C79" s="48" t="s">
        <v>22</v>
      </c>
      <c r="D79" s="49">
        <v>21</v>
      </c>
      <c r="E79" s="73"/>
      <c r="F79" s="52"/>
      <c r="G79" s="37">
        <f t="shared" ref="G79:G124" si="1">D79*E79</f>
        <v>0</v>
      </c>
      <c r="H79" s="53"/>
    </row>
    <row r="80" spans="1:8" s="40" customFormat="1" ht="36" customHeight="1" x14ac:dyDescent="0.2">
      <c r="A80" s="44">
        <v>950</v>
      </c>
      <c r="B80" s="20" t="s">
        <v>79</v>
      </c>
      <c r="C80" s="48" t="s">
        <v>22</v>
      </c>
      <c r="D80" s="49">
        <v>26.25</v>
      </c>
      <c r="E80" s="69"/>
      <c r="F80" s="47"/>
      <c r="G80" s="37">
        <f t="shared" si="1"/>
        <v>0</v>
      </c>
      <c r="H80" s="53"/>
    </row>
    <row r="81" spans="1:8" s="40" customFormat="1" ht="36" x14ac:dyDescent="0.2">
      <c r="A81" s="44">
        <v>960</v>
      </c>
      <c r="B81" s="20" t="s">
        <v>80</v>
      </c>
      <c r="C81" s="48" t="s">
        <v>22</v>
      </c>
      <c r="D81" s="49">
        <v>5.25</v>
      </c>
      <c r="E81" s="69"/>
      <c r="F81" s="47"/>
      <c r="G81" s="37">
        <f t="shared" si="1"/>
        <v>0</v>
      </c>
      <c r="H81" s="53"/>
    </row>
    <row r="82" spans="1:8" s="40" customFormat="1" ht="36" customHeight="1" x14ac:dyDescent="0.2">
      <c r="A82" s="44">
        <v>970</v>
      </c>
      <c r="B82" s="20" t="s">
        <v>81</v>
      </c>
      <c r="C82" s="48" t="s">
        <v>22</v>
      </c>
      <c r="D82" s="49">
        <v>36.75</v>
      </c>
      <c r="E82" s="69"/>
      <c r="F82" s="47"/>
      <c r="G82" s="37">
        <f t="shared" si="1"/>
        <v>0</v>
      </c>
      <c r="H82" s="53"/>
    </row>
    <row r="83" spans="1:8" s="40" customFormat="1" ht="36" customHeight="1" x14ac:dyDescent="0.2">
      <c r="A83" s="44">
        <v>980</v>
      </c>
      <c r="B83" s="20" t="s">
        <v>82</v>
      </c>
      <c r="C83" s="48" t="s">
        <v>22</v>
      </c>
      <c r="D83" s="49">
        <v>57.75</v>
      </c>
      <c r="E83" s="69"/>
      <c r="F83" s="47"/>
      <c r="G83" s="37">
        <f t="shared" si="1"/>
        <v>0</v>
      </c>
      <c r="H83" s="53"/>
    </row>
    <row r="84" spans="1:8" s="40" customFormat="1" ht="36" customHeight="1" x14ac:dyDescent="0.2">
      <c r="A84" s="44">
        <v>990</v>
      </c>
      <c r="B84" s="20" t="s">
        <v>83</v>
      </c>
      <c r="C84" s="48" t="s">
        <v>22</v>
      </c>
      <c r="D84" s="49">
        <v>15.750000000000002</v>
      </c>
      <c r="E84" s="69"/>
      <c r="F84" s="47"/>
      <c r="G84" s="37">
        <f t="shared" si="1"/>
        <v>0</v>
      </c>
      <c r="H84" s="53"/>
    </row>
    <row r="85" spans="1:8" s="56" customFormat="1" ht="48" x14ac:dyDescent="0.25">
      <c r="A85" s="44">
        <v>1000</v>
      </c>
      <c r="B85" s="20" t="s">
        <v>84</v>
      </c>
      <c r="C85" s="48" t="s">
        <v>22</v>
      </c>
      <c r="D85" s="49">
        <v>10.5</v>
      </c>
      <c r="E85" s="74"/>
      <c r="F85" s="54"/>
      <c r="G85" s="37">
        <f t="shared" si="1"/>
        <v>0</v>
      </c>
      <c r="H85" s="55"/>
    </row>
    <row r="86" spans="1:8" s="56" customFormat="1" ht="48" x14ac:dyDescent="0.25">
      <c r="A86" s="44">
        <v>1010</v>
      </c>
      <c r="B86" s="20" t="s">
        <v>85</v>
      </c>
      <c r="C86" s="48" t="s">
        <v>22</v>
      </c>
      <c r="D86" s="49">
        <v>5.25</v>
      </c>
      <c r="E86" s="74"/>
      <c r="F86" s="54"/>
      <c r="G86" s="37">
        <f t="shared" si="1"/>
        <v>0</v>
      </c>
      <c r="H86" s="55"/>
    </row>
    <row r="87" spans="1:8" s="56" customFormat="1" ht="48" x14ac:dyDescent="0.25">
      <c r="A87" s="44">
        <v>1020</v>
      </c>
      <c r="B87" s="20" t="s">
        <v>86</v>
      </c>
      <c r="C87" s="48" t="s">
        <v>22</v>
      </c>
      <c r="D87" s="49">
        <v>5.25</v>
      </c>
      <c r="E87" s="74"/>
      <c r="F87" s="54"/>
      <c r="G87" s="37">
        <f t="shared" si="1"/>
        <v>0</v>
      </c>
      <c r="H87" s="55"/>
    </row>
    <row r="88" spans="1:8" s="56" customFormat="1" ht="48" x14ac:dyDescent="0.25">
      <c r="A88" s="44">
        <v>1030</v>
      </c>
      <c r="B88" s="20" t="s">
        <v>87</v>
      </c>
      <c r="C88" s="48" t="s">
        <v>22</v>
      </c>
      <c r="D88" s="49">
        <v>5.25</v>
      </c>
      <c r="E88" s="74"/>
      <c r="F88" s="54"/>
      <c r="G88" s="37">
        <f t="shared" si="1"/>
        <v>0</v>
      </c>
      <c r="H88" s="55"/>
    </row>
    <row r="89" spans="1:8" s="56" customFormat="1" ht="48" x14ac:dyDescent="0.25">
      <c r="A89" s="44">
        <v>1040</v>
      </c>
      <c r="B89" s="20" t="s">
        <v>88</v>
      </c>
      <c r="C89" s="48" t="s">
        <v>22</v>
      </c>
      <c r="D89" s="49">
        <v>10.5</v>
      </c>
      <c r="E89" s="74"/>
      <c r="F89" s="54"/>
      <c r="G89" s="37">
        <f t="shared" si="1"/>
        <v>0</v>
      </c>
      <c r="H89" s="55"/>
    </row>
    <row r="90" spans="1:8" s="56" customFormat="1" ht="48" x14ac:dyDescent="0.25">
      <c r="A90" s="44">
        <v>1050</v>
      </c>
      <c r="B90" s="20" t="s">
        <v>89</v>
      </c>
      <c r="C90" s="48" t="s">
        <v>22</v>
      </c>
      <c r="D90" s="49">
        <v>15.750000000000002</v>
      </c>
      <c r="E90" s="74"/>
      <c r="F90" s="54"/>
      <c r="G90" s="37">
        <f t="shared" si="1"/>
        <v>0</v>
      </c>
      <c r="H90" s="55"/>
    </row>
    <row r="91" spans="1:8" s="56" customFormat="1" ht="48" x14ac:dyDescent="0.25">
      <c r="A91" s="44">
        <v>1060</v>
      </c>
      <c r="B91" s="20" t="s">
        <v>90</v>
      </c>
      <c r="C91" s="48" t="s">
        <v>22</v>
      </c>
      <c r="D91" s="49">
        <v>26.25</v>
      </c>
      <c r="E91" s="74"/>
      <c r="F91" s="54"/>
      <c r="G91" s="37">
        <f t="shared" si="1"/>
        <v>0</v>
      </c>
      <c r="H91" s="55"/>
    </row>
    <row r="92" spans="1:8" s="56" customFormat="1" ht="48" x14ac:dyDescent="0.25">
      <c r="A92" s="44">
        <v>1070</v>
      </c>
      <c r="B92" s="20" t="s">
        <v>91</v>
      </c>
      <c r="C92" s="48" t="s">
        <v>22</v>
      </c>
      <c r="D92" s="49">
        <v>5.25</v>
      </c>
      <c r="E92" s="74"/>
      <c r="F92" s="54"/>
      <c r="G92" s="37">
        <f t="shared" si="1"/>
        <v>0</v>
      </c>
      <c r="H92" s="55"/>
    </row>
    <row r="93" spans="1:8" s="56" customFormat="1" ht="48" x14ac:dyDescent="0.25">
      <c r="A93" s="44">
        <v>1080</v>
      </c>
      <c r="B93" s="20" t="s">
        <v>92</v>
      </c>
      <c r="C93" s="48" t="s">
        <v>22</v>
      </c>
      <c r="D93" s="49">
        <v>5.25</v>
      </c>
      <c r="E93" s="74"/>
      <c r="F93" s="54"/>
      <c r="G93" s="37">
        <f t="shared" si="1"/>
        <v>0</v>
      </c>
      <c r="H93" s="55"/>
    </row>
    <row r="94" spans="1:8" s="56" customFormat="1" ht="57.75" customHeight="1" x14ac:dyDescent="0.25">
      <c r="A94" s="44">
        <v>1090</v>
      </c>
      <c r="B94" s="20" t="s">
        <v>93</v>
      </c>
      <c r="C94" s="48" t="s">
        <v>22</v>
      </c>
      <c r="D94" s="49">
        <v>5.25</v>
      </c>
      <c r="E94" s="74"/>
      <c r="F94" s="54"/>
      <c r="G94" s="37">
        <f t="shared" si="1"/>
        <v>0</v>
      </c>
      <c r="H94" s="55"/>
    </row>
    <row r="95" spans="1:8" s="56" customFormat="1" ht="63" customHeight="1" x14ac:dyDescent="0.25">
      <c r="A95" s="44">
        <v>1100</v>
      </c>
      <c r="B95" s="20" t="s">
        <v>94</v>
      </c>
      <c r="C95" s="48" t="s">
        <v>22</v>
      </c>
      <c r="D95" s="49">
        <v>5.25</v>
      </c>
      <c r="E95" s="74"/>
      <c r="F95" s="54"/>
      <c r="G95" s="37">
        <f t="shared" si="1"/>
        <v>0</v>
      </c>
      <c r="H95" s="55"/>
    </row>
    <row r="96" spans="1:8" s="56" customFormat="1" ht="36" x14ac:dyDescent="0.25">
      <c r="A96" s="44">
        <v>1110</v>
      </c>
      <c r="B96" s="20" t="s">
        <v>95</v>
      </c>
      <c r="C96" s="48" t="s">
        <v>22</v>
      </c>
      <c r="D96" s="49">
        <v>10.5</v>
      </c>
      <c r="E96" s="74"/>
      <c r="F96" s="54"/>
      <c r="G96" s="37">
        <f t="shared" si="1"/>
        <v>0</v>
      </c>
      <c r="H96" s="55"/>
    </row>
    <row r="97" spans="1:8" s="56" customFormat="1" ht="36" x14ac:dyDescent="0.25">
      <c r="A97" s="44">
        <v>1120</v>
      </c>
      <c r="B97" s="20" t="s">
        <v>96</v>
      </c>
      <c r="C97" s="48" t="s">
        <v>22</v>
      </c>
      <c r="D97" s="49">
        <v>31.500000000000004</v>
      </c>
      <c r="E97" s="74"/>
      <c r="F97" s="54"/>
      <c r="G97" s="37">
        <f t="shared" si="1"/>
        <v>0</v>
      </c>
      <c r="H97" s="55"/>
    </row>
    <row r="98" spans="1:8" s="56" customFormat="1" ht="36" x14ac:dyDescent="0.25">
      <c r="A98" s="44">
        <v>1130</v>
      </c>
      <c r="B98" s="20" t="s">
        <v>97</v>
      </c>
      <c r="C98" s="48" t="s">
        <v>22</v>
      </c>
      <c r="D98" s="49">
        <v>5.25</v>
      </c>
      <c r="E98" s="74"/>
      <c r="F98" s="54"/>
      <c r="G98" s="37">
        <f t="shared" si="1"/>
        <v>0</v>
      </c>
      <c r="H98" s="55"/>
    </row>
    <row r="99" spans="1:8" s="56" customFormat="1" ht="409.5" x14ac:dyDescent="0.25">
      <c r="A99" s="44">
        <v>1140</v>
      </c>
      <c r="B99" s="22" t="s">
        <v>98</v>
      </c>
      <c r="C99" s="48" t="s">
        <v>99</v>
      </c>
      <c r="D99" s="49">
        <v>1</v>
      </c>
      <c r="E99" s="74"/>
      <c r="F99" s="54"/>
      <c r="G99" s="37">
        <f t="shared" si="1"/>
        <v>0</v>
      </c>
      <c r="H99" s="38"/>
    </row>
    <row r="100" spans="1:8" s="56" customFormat="1" ht="91.5" x14ac:dyDescent="0.25">
      <c r="A100" s="44">
        <v>1150</v>
      </c>
      <c r="B100" s="22" t="s">
        <v>110</v>
      </c>
      <c r="C100" s="48" t="s">
        <v>99</v>
      </c>
      <c r="D100" s="49">
        <v>1</v>
      </c>
      <c r="E100" s="74"/>
      <c r="F100" s="54"/>
      <c r="G100" s="37">
        <f t="shared" si="1"/>
        <v>0</v>
      </c>
      <c r="H100" s="57"/>
    </row>
    <row r="101" spans="1:8" s="56" customFormat="1" ht="57" x14ac:dyDescent="0.25">
      <c r="A101" s="44">
        <v>1160</v>
      </c>
      <c r="B101" s="22" t="s">
        <v>111</v>
      </c>
      <c r="C101" s="48" t="s">
        <v>15</v>
      </c>
      <c r="D101" s="49">
        <v>40</v>
      </c>
      <c r="E101" s="74"/>
      <c r="F101" s="54"/>
      <c r="G101" s="37">
        <f t="shared" si="1"/>
        <v>0</v>
      </c>
      <c r="H101" s="57"/>
    </row>
    <row r="102" spans="1:8" s="56" customFormat="1" ht="69.75" x14ac:dyDescent="0.25">
      <c r="A102" s="44">
        <v>1170</v>
      </c>
      <c r="B102" s="22" t="s">
        <v>112</v>
      </c>
      <c r="C102" s="48" t="s">
        <v>22</v>
      </c>
      <c r="D102" s="49">
        <v>2</v>
      </c>
      <c r="E102" s="74"/>
      <c r="F102" s="54"/>
      <c r="G102" s="37">
        <f t="shared" si="1"/>
        <v>0</v>
      </c>
      <c r="H102" s="57"/>
    </row>
    <row r="103" spans="1:8" x14ac:dyDescent="0.25">
      <c r="A103" s="19"/>
      <c r="B103" s="19" t="s">
        <v>100</v>
      </c>
      <c r="C103" s="19"/>
      <c r="D103" s="19"/>
      <c r="E103" s="19"/>
      <c r="F103" s="19"/>
      <c r="G103" s="19">
        <f t="shared" si="1"/>
        <v>0</v>
      </c>
      <c r="H103" s="19"/>
    </row>
    <row r="104" spans="1:8" s="65" customFormat="1" ht="36" x14ac:dyDescent="0.25">
      <c r="A104" s="44">
        <v>1200</v>
      </c>
      <c r="B104" s="22" t="s">
        <v>113</v>
      </c>
      <c r="C104" s="48" t="s">
        <v>53</v>
      </c>
      <c r="D104" s="49">
        <v>1.5</v>
      </c>
      <c r="E104" s="74"/>
      <c r="F104" s="54"/>
      <c r="G104" s="37">
        <f t="shared" ref="G104:G115" si="2">D104*E104</f>
        <v>0</v>
      </c>
      <c r="H104" s="57"/>
    </row>
    <row r="105" spans="1:8" s="65" customFormat="1" ht="36" x14ac:dyDescent="0.25">
      <c r="A105" s="44">
        <v>1240</v>
      </c>
      <c r="B105" s="22" t="s">
        <v>114</v>
      </c>
      <c r="C105" s="48" t="s">
        <v>53</v>
      </c>
      <c r="D105" s="49">
        <v>57.680000000000007</v>
      </c>
      <c r="E105" s="74"/>
      <c r="F105" s="54"/>
      <c r="G105" s="37">
        <f t="shared" si="2"/>
        <v>0</v>
      </c>
      <c r="H105" s="57"/>
    </row>
    <row r="106" spans="1:8" s="65" customFormat="1" ht="36" x14ac:dyDescent="0.25">
      <c r="A106" s="44">
        <v>1260</v>
      </c>
      <c r="B106" s="22" t="s">
        <v>115</v>
      </c>
      <c r="C106" s="48" t="s">
        <v>22</v>
      </c>
      <c r="D106" s="49">
        <v>1</v>
      </c>
      <c r="E106" s="74"/>
      <c r="F106" s="54"/>
      <c r="G106" s="37">
        <f t="shared" si="2"/>
        <v>0</v>
      </c>
      <c r="H106" s="57"/>
    </row>
    <row r="107" spans="1:8" s="65" customFormat="1" ht="36" x14ac:dyDescent="0.25">
      <c r="A107" s="44">
        <v>1270</v>
      </c>
      <c r="B107" s="22" t="s">
        <v>116</v>
      </c>
      <c r="C107" s="48" t="s">
        <v>22</v>
      </c>
      <c r="D107" s="49">
        <v>1</v>
      </c>
      <c r="E107" s="74"/>
      <c r="F107" s="54"/>
      <c r="G107" s="37">
        <f t="shared" si="2"/>
        <v>0</v>
      </c>
      <c r="H107" s="57"/>
    </row>
    <row r="108" spans="1:8" s="65" customFormat="1" ht="36" x14ac:dyDescent="0.25">
      <c r="A108" s="44">
        <v>1330</v>
      </c>
      <c r="B108" s="22" t="s">
        <v>162</v>
      </c>
      <c r="C108" s="48" t="s">
        <v>22</v>
      </c>
      <c r="D108" s="49">
        <v>6</v>
      </c>
      <c r="E108" s="74"/>
      <c r="F108" s="54"/>
      <c r="G108" s="37">
        <f t="shared" si="2"/>
        <v>0</v>
      </c>
      <c r="H108" s="55"/>
    </row>
    <row r="109" spans="1:8" s="65" customFormat="1" ht="36" x14ac:dyDescent="0.25">
      <c r="A109" s="44">
        <v>1390</v>
      </c>
      <c r="B109" s="22" t="s">
        <v>158</v>
      </c>
      <c r="C109" s="48" t="s">
        <v>22</v>
      </c>
      <c r="D109" s="49">
        <v>1</v>
      </c>
      <c r="E109" s="74"/>
      <c r="F109" s="54"/>
      <c r="G109" s="37">
        <f t="shared" si="2"/>
        <v>0</v>
      </c>
      <c r="H109" s="55"/>
    </row>
    <row r="110" spans="1:8" s="65" customFormat="1" ht="36" x14ac:dyDescent="0.25">
      <c r="A110" s="44">
        <v>1430</v>
      </c>
      <c r="B110" s="22" t="s">
        <v>163</v>
      </c>
      <c r="C110" s="48" t="s">
        <v>22</v>
      </c>
      <c r="D110" s="49">
        <v>3</v>
      </c>
      <c r="E110" s="75"/>
      <c r="F110" s="54"/>
      <c r="G110" s="37">
        <f t="shared" si="2"/>
        <v>0</v>
      </c>
      <c r="H110" s="55"/>
    </row>
    <row r="111" spans="1:8" s="65" customFormat="1" ht="48" x14ac:dyDescent="0.25">
      <c r="A111" s="44">
        <v>1440</v>
      </c>
      <c r="B111" s="22" t="s">
        <v>117</v>
      </c>
      <c r="C111" s="48" t="s">
        <v>22</v>
      </c>
      <c r="D111" s="49">
        <v>5</v>
      </c>
      <c r="E111" s="75"/>
      <c r="F111" s="54"/>
      <c r="G111" s="37">
        <f t="shared" si="2"/>
        <v>0</v>
      </c>
      <c r="H111" s="55"/>
    </row>
    <row r="112" spans="1:8" s="65" customFormat="1" ht="48" x14ac:dyDescent="0.25">
      <c r="A112" s="44">
        <v>1470</v>
      </c>
      <c r="B112" s="22" t="s">
        <v>118</v>
      </c>
      <c r="C112" s="48" t="s">
        <v>22</v>
      </c>
      <c r="D112" s="49">
        <v>5</v>
      </c>
      <c r="E112" s="75"/>
      <c r="F112" s="54"/>
      <c r="G112" s="37">
        <f t="shared" si="2"/>
        <v>0</v>
      </c>
      <c r="H112" s="57"/>
    </row>
    <row r="113" spans="1:8" s="65" customFormat="1" ht="60" x14ac:dyDescent="0.25">
      <c r="A113" s="44">
        <v>1470.1</v>
      </c>
      <c r="B113" s="22" t="s">
        <v>161</v>
      </c>
      <c r="C113" s="48" t="s">
        <v>22</v>
      </c>
      <c r="D113" s="49">
        <v>5</v>
      </c>
      <c r="E113" s="75"/>
      <c r="F113" s="54"/>
      <c r="G113" s="37">
        <f t="shared" si="2"/>
        <v>0</v>
      </c>
      <c r="H113" s="57"/>
    </row>
    <row r="114" spans="1:8" s="65" customFormat="1" ht="60" x14ac:dyDescent="0.25">
      <c r="A114" s="44">
        <v>1470.2</v>
      </c>
      <c r="B114" s="22" t="s">
        <v>159</v>
      </c>
      <c r="C114" s="48" t="s">
        <v>22</v>
      </c>
      <c r="D114" s="49">
        <v>5</v>
      </c>
      <c r="E114" s="75"/>
      <c r="F114" s="54"/>
      <c r="G114" s="37">
        <f t="shared" si="2"/>
        <v>0</v>
      </c>
      <c r="H114" s="57"/>
    </row>
    <row r="115" spans="1:8" s="65" customFormat="1" ht="36" x14ac:dyDescent="0.25">
      <c r="A115" s="44">
        <v>1470.3</v>
      </c>
      <c r="B115" s="22" t="s">
        <v>160</v>
      </c>
      <c r="C115" s="48" t="s">
        <v>22</v>
      </c>
      <c r="D115" s="49">
        <v>5</v>
      </c>
      <c r="E115" s="75"/>
      <c r="F115" s="54"/>
      <c r="G115" s="37">
        <f t="shared" si="2"/>
        <v>0</v>
      </c>
      <c r="H115" s="57"/>
    </row>
    <row r="116" spans="1:8" s="65" customFormat="1" ht="108" x14ac:dyDescent="0.25">
      <c r="A116" s="44">
        <v>1480</v>
      </c>
      <c r="B116" s="22" t="s">
        <v>119</v>
      </c>
      <c r="C116" s="48" t="s">
        <v>22</v>
      </c>
      <c r="D116" s="49">
        <v>1</v>
      </c>
      <c r="E116" s="75"/>
      <c r="F116" s="54"/>
      <c r="G116" s="37">
        <f t="shared" si="1"/>
        <v>0</v>
      </c>
      <c r="H116" s="57"/>
    </row>
    <row r="117" spans="1:8" s="65" customFormat="1" ht="48" x14ac:dyDescent="0.25">
      <c r="A117" s="44">
        <v>1490</v>
      </c>
      <c r="B117" s="22" t="s">
        <v>120</v>
      </c>
      <c r="C117" s="48" t="s">
        <v>22</v>
      </c>
      <c r="D117" s="49">
        <v>1</v>
      </c>
      <c r="E117" s="75"/>
      <c r="F117" s="54"/>
      <c r="G117" s="37">
        <f t="shared" si="1"/>
        <v>0</v>
      </c>
      <c r="H117" s="57"/>
    </row>
    <row r="118" spans="1:8" s="65" customFormat="1" ht="204" x14ac:dyDescent="0.25">
      <c r="A118" s="44">
        <v>1500</v>
      </c>
      <c r="B118" s="22" t="s">
        <v>101</v>
      </c>
      <c r="C118" s="48" t="s">
        <v>99</v>
      </c>
      <c r="D118" s="49">
        <v>1</v>
      </c>
      <c r="E118" s="75"/>
      <c r="F118" s="54"/>
      <c r="G118" s="37">
        <f t="shared" si="1"/>
        <v>0</v>
      </c>
      <c r="H118" s="38"/>
    </row>
    <row r="119" spans="1:8" s="65" customFormat="1" ht="96" x14ac:dyDescent="0.25">
      <c r="A119" s="44">
        <v>1510</v>
      </c>
      <c r="B119" s="58" t="s">
        <v>121</v>
      </c>
      <c r="C119" s="48" t="s">
        <v>99</v>
      </c>
      <c r="D119" s="49">
        <v>1</v>
      </c>
      <c r="E119" s="75"/>
      <c r="F119" s="54"/>
      <c r="G119" s="37">
        <f t="shared" si="1"/>
        <v>0</v>
      </c>
      <c r="H119" s="57"/>
    </row>
    <row r="120" spans="1:8" s="65" customFormat="1" ht="60" x14ac:dyDescent="0.25">
      <c r="A120" s="44">
        <v>1520</v>
      </c>
      <c r="B120" s="58" t="s">
        <v>122</v>
      </c>
      <c r="C120" s="48" t="s">
        <v>15</v>
      </c>
      <c r="D120" s="49">
        <v>30</v>
      </c>
      <c r="E120" s="75"/>
      <c r="F120" s="54"/>
      <c r="G120" s="37">
        <f t="shared" si="1"/>
        <v>0</v>
      </c>
      <c r="H120" s="57"/>
    </row>
    <row r="121" spans="1:8" x14ac:dyDescent="0.25">
      <c r="A121" s="19"/>
      <c r="B121" s="19" t="s">
        <v>102</v>
      </c>
      <c r="C121" s="19"/>
      <c r="D121" s="19"/>
      <c r="E121" s="19"/>
      <c r="F121" s="19"/>
      <c r="G121" s="19">
        <f t="shared" si="1"/>
        <v>0</v>
      </c>
      <c r="H121" s="19"/>
    </row>
    <row r="122" spans="1:8" s="65" customFormat="1" ht="72" x14ac:dyDescent="0.25">
      <c r="A122" s="44">
        <v>1530</v>
      </c>
      <c r="B122" s="59" t="s">
        <v>123</v>
      </c>
      <c r="C122" s="48" t="s">
        <v>103</v>
      </c>
      <c r="D122" s="49">
        <v>65</v>
      </c>
      <c r="E122" s="75"/>
      <c r="F122" s="54"/>
      <c r="G122" s="37">
        <f t="shared" si="1"/>
        <v>0</v>
      </c>
      <c r="H122" s="57"/>
    </row>
    <row r="123" spans="1:8" s="65" customFormat="1" ht="60" x14ac:dyDescent="0.25">
      <c r="A123" s="44">
        <v>1540</v>
      </c>
      <c r="B123" s="59" t="s">
        <v>124</v>
      </c>
      <c r="C123" s="60" t="s">
        <v>103</v>
      </c>
      <c r="D123" s="61">
        <v>10</v>
      </c>
      <c r="E123" s="75"/>
      <c r="F123" s="54"/>
      <c r="G123" s="37">
        <f t="shared" si="1"/>
        <v>0</v>
      </c>
      <c r="H123" s="57"/>
    </row>
    <row r="124" spans="1:8" s="65" customFormat="1" ht="60" x14ac:dyDescent="0.25">
      <c r="A124" s="44">
        <v>1550</v>
      </c>
      <c r="B124" s="58" t="s">
        <v>125</v>
      </c>
      <c r="C124" s="48" t="s">
        <v>103</v>
      </c>
      <c r="D124" s="49">
        <v>20</v>
      </c>
      <c r="E124" s="75"/>
      <c r="F124" s="54"/>
      <c r="G124" s="37">
        <f t="shared" si="1"/>
        <v>0</v>
      </c>
      <c r="H124" s="57"/>
    </row>
    <row r="125" spans="1:8" s="65" customFormat="1" ht="48" x14ac:dyDescent="0.25">
      <c r="A125" s="44">
        <v>1560</v>
      </c>
      <c r="B125" s="58" t="s">
        <v>126</v>
      </c>
      <c r="C125" s="48" t="s">
        <v>103</v>
      </c>
      <c r="D125" s="49">
        <v>50</v>
      </c>
      <c r="E125" s="75"/>
      <c r="F125" s="54"/>
      <c r="G125" s="37">
        <f t="shared" ref="G125:G150" si="3">D125*E125</f>
        <v>0</v>
      </c>
      <c r="H125" s="57"/>
    </row>
    <row r="126" spans="1:8" s="65" customFormat="1" ht="48" x14ac:dyDescent="0.25">
      <c r="A126" s="44">
        <v>1570</v>
      </c>
      <c r="B126" s="58" t="s">
        <v>127</v>
      </c>
      <c r="C126" s="48" t="s">
        <v>103</v>
      </c>
      <c r="D126" s="49">
        <v>50</v>
      </c>
      <c r="E126" s="75"/>
      <c r="F126" s="54"/>
      <c r="G126" s="37">
        <f t="shared" si="3"/>
        <v>0</v>
      </c>
      <c r="H126" s="57"/>
    </row>
    <row r="127" spans="1:8" s="65" customFormat="1" ht="48" x14ac:dyDescent="0.25">
      <c r="A127" s="44">
        <v>1580</v>
      </c>
      <c r="B127" s="58" t="s">
        <v>128</v>
      </c>
      <c r="C127" s="48" t="s">
        <v>103</v>
      </c>
      <c r="D127" s="49">
        <v>40</v>
      </c>
      <c r="E127" s="75"/>
      <c r="F127" s="54"/>
      <c r="G127" s="37">
        <f t="shared" si="3"/>
        <v>0</v>
      </c>
      <c r="H127" s="57"/>
    </row>
    <row r="128" spans="1:8" s="65" customFormat="1" ht="72" x14ac:dyDescent="0.25">
      <c r="A128" s="44">
        <v>1590</v>
      </c>
      <c r="B128" s="15" t="s">
        <v>14</v>
      </c>
      <c r="C128" s="48" t="s">
        <v>13</v>
      </c>
      <c r="D128" s="49">
        <v>65</v>
      </c>
      <c r="E128" s="75"/>
      <c r="F128" s="54"/>
      <c r="G128" s="37">
        <f t="shared" si="3"/>
        <v>0</v>
      </c>
      <c r="H128" s="55"/>
    </row>
    <row r="129" spans="1:8" s="65" customFormat="1" ht="72" x14ac:dyDescent="0.25">
      <c r="A129" s="44">
        <v>1600</v>
      </c>
      <c r="B129" s="20" t="s">
        <v>104</v>
      </c>
      <c r="C129" s="48" t="s">
        <v>103</v>
      </c>
      <c r="D129" s="49">
        <v>65</v>
      </c>
      <c r="E129" s="75"/>
      <c r="F129" s="54"/>
      <c r="G129" s="37">
        <f t="shared" si="3"/>
        <v>0</v>
      </c>
      <c r="H129" s="55"/>
    </row>
    <row r="130" spans="1:8" s="65" customFormat="1" ht="48" x14ac:dyDescent="0.25">
      <c r="A130" s="44">
        <v>1610</v>
      </c>
      <c r="B130" s="20" t="s">
        <v>138</v>
      </c>
      <c r="C130" s="48" t="s">
        <v>22</v>
      </c>
      <c r="D130" s="49">
        <v>75</v>
      </c>
      <c r="E130" s="75"/>
      <c r="F130" s="54"/>
      <c r="G130" s="37">
        <f t="shared" si="3"/>
        <v>0</v>
      </c>
      <c r="H130" s="57"/>
    </row>
    <row r="131" spans="1:8" s="65" customFormat="1" ht="48" x14ac:dyDescent="0.25">
      <c r="A131" s="44">
        <v>1620</v>
      </c>
      <c r="B131" s="20" t="s">
        <v>137</v>
      </c>
      <c r="C131" s="48" t="s">
        <v>22</v>
      </c>
      <c r="D131" s="49">
        <v>30</v>
      </c>
      <c r="E131" s="75"/>
      <c r="F131" s="54"/>
      <c r="G131" s="37">
        <f t="shared" si="3"/>
        <v>0</v>
      </c>
      <c r="H131" s="57"/>
    </row>
    <row r="132" spans="1:8" s="65" customFormat="1" ht="60" x14ac:dyDescent="0.25">
      <c r="A132" s="44">
        <v>1630</v>
      </c>
      <c r="B132" s="20" t="s">
        <v>140</v>
      </c>
      <c r="C132" s="48" t="s">
        <v>22</v>
      </c>
      <c r="D132" s="49">
        <v>30</v>
      </c>
      <c r="E132" s="75"/>
      <c r="F132" s="54"/>
      <c r="G132" s="37">
        <f t="shared" si="3"/>
        <v>0</v>
      </c>
      <c r="H132" s="57"/>
    </row>
    <row r="133" spans="1:8" s="65" customFormat="1" ht="48" x14ac:dyDescent="0.25">
      <c r="A133" s="44">
        <v>1640</v>
      </c>
      <c r="B133" s="20" t="s">
        <v>142</v>
      </c>
      <c r="C133" s="48" t="s">
        <v>22</v>
      </c>
      <c r="D133" s="49">
        <v>30</v>
      </c>
      <c r="E133" s="75"/>
      <c r="F133" s="54"/>
      <c r="G133" s="37">
        <f t="shared" si="3"/>
        <v>0</v>
      </c>
      <c r="H133" s="57"/>
    </row>
    <row r="134" spans="1:8" s="65" customFormat="1" ht="48" x14ac:dyDescent="0.25">
      <c r="A134" s="44">
        <v>1650</v>
      </c>
      <c r="B134" s="20" t="s">
        <v>141</v>
      </c>
      <c r="C134" s="48" t="s">
        <v>22</v>
      </c>
      <c r="D134" s="49">
        <v>75</v>
      </c>
      <c r="E134" s="75"/>
      <c r="F134" s="54"/>
      <c r="G134" s="37">
        <f t="shared" si="3"/>
        <v>0</v>
      </c>
      <c r="H134" s="57"/>
    </row>
    <row r="135" spans="1:8" s="65" customFormat="1" ht="60" x14ac:dyDescent="0.25">
      <c r="A135" s="44">
        <v>1660</v>
      </c>
      <c r="B135" s="20" t="s">
        <v>139</v>
      </c>
      <c r="C135" s="48" t="s">
        <v>22</v>
      </c>
      <c r="D135" s="49">
        <v>75</v>
      </c>
      <c r="E135" s="75"/>
      <c r="F135" s="54"/>
      <c r="G135" s="37">
        <f t="shared" si="3"/>
        <v>0</v>
      </c>
      <c r="H135" s="57"/>
    </row>
    <row r="136" spans="1:8" x14ac:dyDescent="0.25">
      <c r="A136" s="19"/>
      <c r="B136" s="19" t="s">
        <v>105</v>
      </c>
      <c r="C136" s="19"/>
      <c r="D136" s="19"/>
      <c r="E136" s="19"/>
      <c r="F136" s="19"/>
      <c r="G136" s="19">
        <f t="shared" si="3"/>
        <v>0</v>
      </c>
      <c r="H136" s="19"/>
    </row>
    <row r="137" spans="1:8" s="65" customFormat="1" ht="60" x14ac:dyDescent="0.25">
      <c r="A137" s="44">
        <v>1670</v>
      </c>
      <c r="B137" s="59" t="s">
        <v>129</v>
      </c>
      <c r="C137" s="48" t="s">
        <v>106</v>
      </c>
      <c r="D137" s="49">
        <v>1</v>
      </c>
      <c r="E137" s="75"/>
      <c r="F137" s="54"/>
      <c r="G137" s="37">
        <f t="shared" si="3"/>
        <v>0</v>
      </c>
      <c r="H137" s="57"/>
    </row>
    <row r="138" spans="1:8" s="65" customFormat="1" ht="60" x14ac:dyDescent="0.25">
      <c r="A138" s="44">
        <v>1680</v>
      </c>
      <c r="B138" s="59" t="s">
        <v>145</v>
      </c>
      <c r="C138" s="60" t="s">
        <v>107</v>
      </c>
      <c r="D138" s="61">
        <v>230.19</v>
      </c>
      <c r="E138" s="74"/>
      <c r="F138" s="54"/>
      <c r="G138" s="37">
        <f t="shared" si="3"/>
        <v>0</v>
      </c>
      <c r="H138" s="57"/>
    </row>
    <row r="139" spans="1:8" s="65" customFormat="1" ht="60" x14ac:dyDescent="0.25">
      <c r="A139" s="44">
        <v>1690</v>
      </c>
      <c r="B139" s="59" t="s">
        <v>147</v>
      </c>
      <c r="C139" s="48" t="s">
        <v>12</v>
      </c>
      <c r="D139" s="49">
        <v>35</v>
      </c>
      <c r="E139" s="75"/>
      <c r="F139" s="54"/>
      <c r="G139" s="37">
        <f t="shared" si="3"/>
        <v>0</v>
      </c>
      <c r="H139" s="38"/>
    </row>
    <row r="140" spans="1:8" s="65" customFormat="1" ht="24" x14ac:dyDescent="0.25">
      <c r="A140" s="44">
        <v>1700</v>
      </c>
      <c r="B140" s="59" t="s">
        <v>130</v>
      </c>
      <c r="C140" s="60" t="s">
        <v>107</v>
      </c>
      <c r="D140" s="61">
        <v>65</v>
      </c>
      <c r="E140" s="75"/>
      <c r="F140" s="54"/>
      <c r="G140" s="37">
        <f t="shared" si="3"/>
        <v>0</v>
      </c>
      <c r="H140" s="38"/>
    </row>
    <row r="141" spans="1:8" s="65" customFormat="1" ht="36" x14ac:dyDescent="0.25">
      <c r="A141" s="44">
        <v>1710</v>
      </c>
      <c r="B141" s="59" t="s">
        <v>131</v>
      </c>
      <c r="C141" s="60" t="s">
        <v>144</v>
      </c>
      <c r="D141" s="61">
        <v>8064</v>
      </c>
      <c r="E141" s="75"/>
      <c r="F141" s="54"/>
      <c r="G141" s="37">
        <f t="shared" si="3"/>
        <v>0</v>
      </c>
      <c r="H141" s="38"/>
    </row>
    <row r="142" spans="1:8" s="65" customFormat="1" ht="36" x14ac:dyDescent="0.25">
      <c r="A142" s="44">
        <v>1720</v>
      </c>
      <c r="B142" s="59" t="s">
        <v>132</v>
      </c>
      <c r="C142" s="60" t="s">
        <v>144</v>
      </c>
      <c r="D142" s="61">
        <v>4032</v>
      </c>
      <c r="E142" s="75"/>
      <c r="F142" s="54"/>
      <c r="G142" s="37">
        <f t="shared" si="3"/>
        <v>0</v>
      </c>
      <c r="H142" s="38"/>
    </row>
    <row r="143" spans="1:8" s="65" customFormat="1" ht="24" x14ac:dyDescent="0.25">
      <c r="A143" s="44">
        <v>1730</v>
      </c>
      <c r="B143" s="59" t="s">
        <v>133</v>
      </c>
      <c r="C143" s="60" t="s">
        <v>144</v>
      </c>
      <c r="D143" s="61">
        <v>2352</v>
      </c>
      <c r="E143" s="75"/>
      <c r="F143" s="54"/>
      <c r="G143" s="37">
        <f t="shared" si="3"/>
        <v>0</v>
      </c>
      <c r="H143" s="38"/>
    </row>
    <row r="144" spans="1:8" s="65" customFormat="1" ht="36" x14ac:dyDescent="0.25">
      <c r="A144" s="44">
        <v>1740</v>
      </c>
      <c r="B144" s="59" t="s">
        <v>134</v>
      </c>
      <c r="C144" s="60" t="s">
        <v>144</v>
      </c>
      <c r="D144" s="61">
        <v>2352</v>
      </c>
      <c r="E144" s="75"/>
      <c r="F144" s="54"/>
      <c r="G144" s="37">
        <f t="shared" si="3"/>
        <v>0</v>
      </c>
      <c r="H144" s="38"/>
    </row>
    <row r="145" spans="1:8" s="65" customFormat="1" ht="36" x14ac:dyDescent="0.25">
      <c r="A145" s="44">
        <v>1750</v>
      </c>
      <c r="B145" s="59" t="s">
        <v>135</v>
      </c>
      <c r="C145" s="60" t="s">
        <v>99</v>
      </c>
      <c r="D145" s="61">
        <v>1</v>
      </c>
      <c r="E145" s="76"/>
      <c r="F145" s="54"/>
      <c r="G145" s="37">
        <f t="shared" si="3"/>
        <v>0</v>
      </c>
      <c r="H145" s="38"/>
    </row>
    <row r="146" spans="1:8" s="65" customFormat="1" ht="48" x14ac:dyDescent="0.25">
      <c r="A146" s="44">
        <v>1760</v>
      </c>
      <c r="B146" s="59" t="s">
        <v>136</v>
      </c>
      <c r="C146" s="60" t="s">
        <v>12</v>
      </c>
      <c r="D146" s="61">
        <v>269.36599999999999</v>
      </c>
      <c r="E146" s="75"/>
      <c r="F146" s="54"/>
      <c r="G146" s="37">
        <f t="shared" si="3"/>
        <v>0</v>
      </c>
      <c r="H146" s="57"/>
    </row>
    <row r="147" spans="1:8" x14ac:dyDescent="0.25">
      <c r="A147" s="16"/>
      <c r="B147" s="16" t="s">
        <v>108</v>
      </c>
      <c r="C147" s="16"/>
      <c r="D147" s="16"/>
      <c r="E147" s="16"/>
      <c r="F147" s="16"/>
      <c r="G147" s="16">
        <f t="shared" si="3"/>
        <v>0</v>
      </c>
      <c r="H147" s="16"/>
    </row>
    <row r="148" spans="1:8" x14ac:dyDescent="0.25">
      <c r="A148" s="19"/>
      <c r="B148" s="19" t="s">
        <v>109</v>
      </c>
      <c r="C148" s="19"/>
      <c r="D148" s="19"/>
      <c r="E148" s="19"/>
      <c r="F148" s="19"/>
      <c r="G148" s="19">
        <f t="shared" si="3"/>
        <v>0</v>
      </c>
      <c r="H148" s="19"/>
    </row>
    <row r="149" spans="1:8" ht="48" x14ac:dyDescent="0.25">
      <c r="A149" s="21">
        <v>1810</v>
      </c>
      <c r="B149" s="62" t="s">
        <v>143</v>
      </c>
      <c r="C149" s="63" t="s">
        <v>12</v>
      </c>
      <c r="D149" s="64">
        <v>210</v>
      </c>
      <c r="E149" s="75"/>
      <c r="F149" s="54"/>
      <c r="G149" s="37">
        <f t="shared" si="3"/>
        <v>0</v>
      </c>
      <c r="H149" s="57"/>
    </row>
    <row r="150" spans="1:8" ht="72" x14ac:dyDescent="0.25">
      <c r="A150" s="21">
        <v>1820</v>
      </c>
      <c r="B150" s="62" t="s">
        <v>146</v>
      </c>
      <c r="C150" s="63" t="s">
        <v>12</v>
      </c>
      <c r="D150" s="64">
        <v>210</v>
      </c>
      <c r="E150" s="74"/>
      <c r="F150" s="54"/>
      <c r="G150" s="37">
        <f t="shared" si="3"/>
        <v>0</v>
      </c>
      <c r="H150" s="38"/>
    </row>
    <row r="152" spans="1:8" x14ac:dyDescent="0.25">
      <c r="F152" s="67" t="s">
        <v>155</v>
      </c>
      <c r="G152" s="66">
        <f>SUM(G15:G150)</f>
        <v>0</v>
      </c>
    </row>
    <row r="153" spans="1:8" x14ac:dyDescent="0.25">
      <c r="F153" s="67" t="s">
        <v>156</v>
      </c>
      <c r="G153" s="66">
        <f>+G152*0.16</f>
        <v>0</v>
      </c>
    </row>
    <row r="154" spans="1:8" x14ac:dyDescent="0.25">
      <c r="F154" s="67" t="s">
        <v>157</v>
      </c>
      <c r="G154" s="66">
        <f>+G152+G153</f>
        <v>0</v>
      </c>
    </row>
  </sheetData>
  <autoFilter ref="A11:G150"/>
  <mergeCells count="5">
    <mergeCell ref="B2:F2"/>
    <mergeCell ref="B3:F3"/>
    <mergeCell ref="B4:F4"/>
    <mergeCell ref="B6:F6"/>
    <mergeCell ref="B7:F7"/>
  </mergeCells>
  <printOptions horizontalCentered="1"/>
  <pageMargins left="0.39370078740157483" right="0.39370078740157483" top="0.39370078740157483" bottom="1.0236220472440944" header="0.31496062992125984" footer="0.39370078740157483"/>
  <pageSetup scale="70" fitToHeight="0" orientation="portrait" r:id="rId1"/>
  <headerFooter>
    <oddFooter xml:space="preserve">&amp;L&amp;8NOMBRE DE LA EMPRESA
&amp;C&amp;8RESPONSABLE DEL PROYECTO
DIRECCION DE PROYECTOS
ARQ. SANDRA GUADALUPE PATIÑO MACIAS
&amp;P DE &amp;N&amp;R&amp;8NOMBRE Y FIRMA DEL RESPONSABLE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SOT A NIVEL 5</vt:lpstr>
      <vt:lpstr>'SOT A NIVEL 5'!Área_de_impresión</vt:lpstr>
      <vt:lpstr>'SOT A NIVEL 5'!Títulos_a_imprimir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Luz Quintero Ling</dc:creator>
  <cp:lastModifiedBy>Administrador</cp:lastModifiedBy>
  <cp:lastPrinted>2020-10-15T17:30:09Z</cp:lastPrinted>
  <dcterms:created xsi:type="dcterms:W3CDTF">2020-09-09T21:58:38Z</dcterms:created>
  <dcterms:modified xsi:type="dcterms:W3CDTF">2020-10-16T15:35:20Z</dcterms:modified>
</cp:coreProperties>
</file>